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8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chalermsak\1ใบปริมาณงาน\"/>
    </mc:Choice>
  </mc:AlternateContent>
  <xr:revisionPtr revIDLastSave="0" documentId="13_ncr:1_{8CF309DA-99E8-48CB-A18F-61017D7A5F7E}" xr6:coauthVersionLast="45" xr6:coauthVersionMax="45" xr10:uidLastSave="{00000000-0000-0000-0000-000000000000}"/>
  <bookViews>
    <workbookView xWindow="-120" yWindow="-120" windowWidth="20730" windowHeight="11160" activeTab="1" xr2:uid="{00000000-000D-0000-FFFF-FFFF00000000}"/>
  </bookViews>
  <sheets>
    <sheet name="ปร.4" sheetId="13" r:id="rId1"/>
    <sheet name="ปร.5" sheetId="9" r:id="rId2"/>
    <sheet name="ปร.6" sheetId="14" r:id="rId3"/>
  </sheets>
  <definedNames>
    <definedName name="_xlnm.Print_Area" localSheetId="0">ปร.4!$A$1:$J$96</definedName>
    <definedName name="_xlnm.Print_Area" localSheetId="1">ปร.5!$A$1:$G$43</definedName>
    <definedName name="_xlnm.Print_Titles" localSheetId="0">ปร.4!$1:$5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71" i="13" l="1"/>
  <c r="F71" i="13"/>
  <c r="H68" i="13"/>
  <c r="F68" i="13"/>
  <c r="H67" i="13"/>
  <c r="F67" i="13"/>
  <c r="H65" i="13"/>
  <c r="F65" i="13"/>
  <c r="H64" i="13"/>
  <c r="F64" i="13"/>
  <c r="H63" i="13"/>
  <c r="F63" i="13"/>
  <c r="H60" i="13"/>
  <c r="F60" i="13"/>
  <c r="H59" i="13"/>
  <c r="F59" i="13"/>
  <c r="H58" i="13"/>
  <c r="F58" i="13"/>
  <c r="H55" i="13"/>
  <c r="F55" i="13"/>
  <c r="H54" i="13"/>
  <c r="F54" i="13"/>
  <c r="H53" i="13"/>
  <c r="F53" i="13"/>
  <c r="I63" i="13" l="1"/>
  <c r="I67" i="13"/>
  <c r="I68" i="13"/>
  <c r="I71" i="13"/>
  <c r="I59" i="13"/>
  <c r="I60" i="13"/>
  <c r="I53" i="13"/>
  <c r="I54" i="13"/>
  <c r="I55" i="13"/>
  <c r="I65" i="13"/>
  <c r="I58" i="13"/>
  <c r="I64" i="13"/>
  <c r="H50" i="13"/>
  <c r="F50" i="13"/>
  <c r="H47" i="13"/>
  <c r="F47" i="13"/>
  <c r="H46" i="13"/>
  <c r="F46" i="13"/>
  <c r="H45" i="13"/>
  <c r="F45" i="13"/>
  <c r="C44" i="13"/>
  <c r="H44" i="13" s="1"/>
  <c r="C43" i="13"/>
  <c r="H43" i="13" s="1"/>
  <c r="C42" i="13"/>
  <c r="F42" i="13" s="1"/>
  <c r="C41" i="13"/>
  <c r="H41" i="13" s="1"/>
  <c r="C40" i="13"/>
  <c r="H40" i="13" s="1"/>
  <c r="C39" i="13"/>
  <c r="F39" i="13" s="1"/>
  <c r="C38" i="13"/>
  <c r="F38" i="13" s="1"/>
  <c r="C37" i="13"/>
  <c r="F37" i="13" s="1"/>
  <c r="C29" i="13"/>
  <c r="H29" i="13" s="1"/>
  <c r="C30" i="13"/>
  <c r="F30" i="13" s="1"/>
  <c r="H33" i="13"/>
  <c r="F33" i="13"/>
  <c r="H32" i="13"/>
  <c r="F32" i="13"/>
  <c r="H31" i="13"/>
  <c r="F31" i="13"/>
  <c r="C26" i="13"/>
  <c r="F26" i="13" s="1"/>
  <c r="C25" i="13"/>
  <c r="F25" i="13" s="1"/>
  <c r="C24" i="13"/>
  <c r="F24" i="13" s="1"/>
  <c r="H17" i="13"/>
  <c r="F17" i="13"/>
  <c r="H16" i="13"/>
  <c r="F16" i="13"/>
  <c r="H12" i="13"/>
  <c r="F12" i="13"/>
  <c r="F11" i="13"/>
  <c r="I11" i="13" s="1"/>
  <c r="H10" i="13"/>
  <c r="F10" i="13"/>
  <c r="I72" i="13" l="1"/>
  <c r="I61" i="13"/>
  <c r="I56" i="13"/>
  <c r="I47" i="13"/>
  <c r="I46" i="13"/>
  <c r="H42" i="13"/>
  <c r="I42" i="13" s="1"/>
  <c r="F44" i="13"/>
  <c r="I44" i="13" s="1"/>
  <c r="H38" i="13"/>
  <c r="I38" i="13" s="1"/>
  <c r="F41" i="13"/>
  <c r="I41" i="13" s="1"/>
  <c r="F40" i="13"/>
  <c r="I40" i="13" s="1"/>
  <c r="I50" i="13"/>
  <c r="H30" i="13"/>
  <c r="I30" i="13" s="1"/>
  <c r="H39" i="13"/>
  <c r="I39" i="13" s="1"/>
  <c r="F43" i="13"/>
  <c r="I43" i="13" s="1"/>
  <c r="I45" i="13"/>
  <c r="H37" i="13"/>
  <c r="I37" i="13" s="1"/>
  <c r="F29" i="13"/>
  <c r="I29" i="13" s="1"/>
  <c r="I32" i="13"/>
  <c r="I31" i="13"/>
  <c r="I33" i="13"/>
  <c r="H25" i="13"/>
  <c r="I25" i="13" s="1"/>
  <c r="H26" i="13"/>
  <c r="I26" i="13" s="1"/>
  <c r="H24" i="13"/>
  <c r="I24" i="13" s="1"/>
  <c r="I16" i="13"/>
  <c r="I17" i="13"/>
  <c r="I12" i="13"/>
  <c r="I10" i="13"/>
  <c r="I13" i="13" l="1"/>
  <c r="C36" i="13" l="1"/>
  <c r="F36" i="13" s="1"/>
  <c r="H23" i="13"/>
  <c r="F23" i="13"/>
  <c r="H22" i="13"/>
  <c r="F22" i="13"/>
  <c r="H21" i="13"/>
  <c r="F21" i="13"/>
  <c r="H20" i="13"/>
  <c r="F20" i="13"/>
  <c r="H15" i="13"/>
  <c r="F15" i="13"/>
  <c r="I22" i="13" l="1"/>
  <c r="I15" i="13"/>
  <c r="I23" i="13"/>
  <c r="H36" i="13"/>
  <c r="I21" i="13"/>
  <c r="I20" i="13"/>
  <c r="I18" i="13" l="1"/>
  <c r="I36" i="13"/>
  <c r="I51" i="13" s="1"/>
  <c r="E13" i="9" l="1"/>
  <c r="E14" i="9"/>
  <c r="E15" i="9"/>
  <c r="E16" i="9"/>
  <c r="E17" i="9"/>
  <c r="E18" i="9"/>
  <c r="E12" i="9" l="1"/>
  <c r="I34" i="13" l="1"/>
  <c r="I73" i="13" s="1"/>
  <c r="C11" i="9" s="1"/>
  <c r="E11" i="9" s="1"/>
  <c r="E21" i="9" s="1"/>
  <c r="E22" i="9" s="1"/>
  <c r="C14" i="14" s="1"/>
  <c r="C23" i="14" s="1"/>
  <c r="B24" i="14" s="1"/>
  <c r="C23" i="9" l="1"/>
  <c r="E25" i="9"/>
</calcChain>
</file>

<file path=xl/sharedStrings.xml><?xml version="1.0" encoding="utf-8"?>
<sst xmlns="http://schemas.openxmlformats.org/spreadsheetml/2006/main" count="262" uniqueCount="151">
  <si>
    <t>ลำดับที่</t>
  </si>
  <si>
    <t>รายการ</t>
  </si>
  <si>
    <t>ค่าวัสดุและค่าแรงงาน</t>
  </si>
  <si>
    <t>ค่าก่อสร้างทั้งหมด</t>
  </si>
  <si>
    <t>รวมเป็นเงิน (บาท)</t>
  </si>
  <si>
    <t>หมายเหตุ</t>
  </si>
  <si>
    <t>รวมค่าก่อสร้างเป็นเงินทั้งสิ้น</t>
  </si>
  <si>
    <t>คิดเป็นเงินประมาณ</t>
  </si>
  <si>
    <t>จำนวน</t>
  </si>
  <si>
    <t>หน่วย</t>
  </si>
  <si>
    <t>ราคาต่อหน่วย</t>
  </si>
  <si>
    <t>จำนวนเงิน</t>
  </si>
  <si>
    <t>ค่าวัสดุและแรงงาน</t>
  </si>
  <si>
    <t>ตร.ม.</t>
  </si>
  <si>
    <t>ราคาวัสดุสิ่งของ</t>
  </si>
  <si>
    <t>ค่าแรงงาน</t>
  </si>
  <si>
    <t xml:space="preserve">แบบ ปร.4      </t>
  </si>
  <si>
    <t>รวมค่าวัสดุและค่าแรงงานทั้งหมด</t>
  </si>
  <si>
    <t>ชุด</t>
  </si>
  <si>
    <t>ลบ.ม.</t>
  </si>
  <si>
    <t>กก.</t>
  </si>
  <si>
    <t>แผ่น</t>
  </si>
  <si>
    <t>ท่อน</t>
  </si>
  <si>
    <t xml:space="preserve">  - ลวดผูกเหล็ก</t>
  </si>
  <si>
    <t>แบบ ปร.5</t>
  </si>
  <si>
    <r>
      <t xml:space="preserve">ประมาณการตามแบบ </t>
    </r>
    <r>
      <rPr>
        <sz val="14"/>
        <rFont val="Angsana New"/>
        <family val="1"/>
      </rPr>
      <t xml:space="preserve"> ปร.4            </t>
    </r>
  </si>
  <si>
    <t>ลำดับ</t>
  </si>
  <si>
    <t>Factor  F</t>
  </si>
  <si>
    <t>ที่</t>
  </si>
  <si>
    <t>ส่วนที่ 1 ค่างานต้นทุน</t>
  </si>
  <si>
    <t xml:space="preserve">ประเภทงานอาคาร    </t>
  </si>
  <si>
    <t>ประเภทงานทาง</t>
  </si>
  <si>
    <t>ประเภทงานชลประทาน  ขุดลอกลำเหมือง</t>
  </si>
  <si>
    <t>ประเภทงานสะพานและท่อเหลี่ยม</t>
  </si>
  <si>
    <t>เงื่อนไข เงินล่วงหน้าจ่าย  0%</t>
  </si>
  <si>
    <t>เงินประกันผลงานหัก  0%</t>
  </si>
  <si>
    <t>ดอกเบี้ยเงินกู้   7%</t>
  </si>
  <si>
    <t>ส่วนที่ 2 ค่าใช้จ่ายพิเศษตามข้อกำหนด</t>
  </si>
  <si>
    <t xml:space="preserve"> ป้ายโครงการก่อสร้าง</t>
  </si>
  <si>
    <t xml:space="preserve">ตัวอักษร                                     </t>
  </si>
  <si>
    <t xml:space="preserve">ขนาดหรือเนื้อที่อาคาร </t>
  </si>
  <si>
    <t xml:space="preserve">เฉลี่ยราคาประมาณ  </t>
  </si>
  <si>
    <t>เส้น</t>
  </si>
  <si>
    <t>ม.</t>
  </si>
  <si>
    <t>ลัง</t>
  </si>
  <si>
    <t>/ ตร.ม.</t>
  </si>
  <si>
    <t>ก.หมวดงานอาคาร</t>
  </si>
  <si>
    <t>เหมา</t>
  </si>
  <si>
    <t>รวมราคางานเตรียมงาน</t>
  </si>
  <si>
    <t xml:space="preserve"> งานเตรียมงาน</t>
  </si>
  <si>
    <t xml:space="preserve"> งานโครงสร้างคอนกรีต</t>
  </si>
  <si>
    <t xml:space="preserve"> งานดิน</t>
  </si>
  <si>
    <t>รวมราคางานดิน</t>
  </si>
  <si>
    <t xml:space="preserve">  - ทรายหยาบ</t>
  </si>
  <si>
    <t xml:space="preserve">  - คอนกรีตหยาบ</t>
  </si>
  <si>
    <t>รวมราคางานโครงสร้างคอนกรีต</t>
  </si>
  <si>
    <t xml:space="preserve">  - แบบหล่อคอนกรีต</t>
  </si>
  <si>
    <t xml:space="preserve">  - เหล็กเส้นกลมขนาด 6 มม.</t>
  </si>
  <si>
    <t xml:space="preserve">  - เหล็กเส้นกลมขนาด 9 มม.</t>
  </si>
  <si>
    <t xml:space="preserve">  - เหล็กข้ออ้อยขนาด 12 มม.</t>
  </si>
  <si>
    <t xml:space="preserve">  - ตะปู</t>
  </si>
  <si>
    <t>กก./เส้น</t>
  </si>
  <si>
    <t xml:space="preserve"> งานโครงสร้างหลังคา</t>
  </si>
  <si>
    <t xml:space="preserve">  - ใบตัดเหล็ก 14"</t>
  </si>
  <si>
    <t xml:space="preserve">  - ใบตัดเหล็ก 16"</t>
  </si>
  <si>
    <t xml:space="preserve">  - ลวดเชื่อม 3.2 มม.</t>
  </si>
  <si>
    <t>รวมราคางานโครงสร้างหลังคา</t>
  </si>
  <si>
    <t xml:space="preserve"> งานมุงหลังคา</t>
  </si>
  <si>
    <t xml:space="preserve">  - หลังคา Metal Sheet</t>
  </si>
  <si>
    <t xml:space="preserve">  - สีทากันสนิม</t>
  </si>
  <si>
    <t>รวมราคางานทาสี</t>
  </si>
  <si>
    <t>งานระบบไฟฟ้า</t>
  </si>
  <si>
    <t>รวมราคางานระบบไฟฟ้า</t>
  </si>
  <si>
    <t>รวมราคางานมุงหลังคา</t>
  </si>
  <si>
    <t>งานทาสี</t>
  </si>
  <si>
    <t xml:space="preserve">  - เหล็กท่อกลม 1 1/2" × 2.3 มม.</t>
  </si>
  <si>
    <t xml:space="preserve">  - สำรวจพื้นที่และวางผัง</t>
  </si>
  <si>
    <t xml:space="preserve">  - รั้วชั่วคราวและแผงป้องกัน</t>
  </si>
  <si>
    <r>
      <rPr>
        <b/>
        <sz val="16"/>
        <rFont val="Angsana New"/>
        <family val="1"/>
      </rPr>
      <t>สถานที่ก่อสร้าง</t>
    </r>
    <r>
      <rPr>
        <sz val="16"/>
        <rFont val="Angsana New"/>
        <family val="1"/>
      </rPr>
      <t xml:space="preserve">    โรงเรียนกันทรลักษ์วิทยา หมู่ที่ 5 บ้านน้ำอ้อม ตำบลน้ำอ้อม อำเภอกันทรลักษ์  จังหวัดศรีสะเกษ</t>
    </r>
  </si>
  <si>
    <r>
      <rPr>
        <b/>
        <sz val="16"/>
        <rFont val="Angsana New"/>
        <family val="1"/>
      </rPr>
      <t xml:space="preserve">เจ้าของโครงการ </t>
    </r>
    <r>
      <rPr>
        <sz val="16"/>
        <rFont val="Angsana New"/>
        <family val="1"/>
      </rPr>
      <t xml:space="preserve"> โรงเรียนกันทรลักษ์วิทยา</t>
    </r>
  </si>
  <si>
    <t>เมื่อวันที่   19   มิถุนายน 2563</t>
  </si>
  <si>
    <r>
      <rPr>
        <b/>
        <sz val="16"/>
        <rFont val="Angsana New"/>
        <family val="1"/>
      </rPr>
      <t>รายการประมาณราคา</t>
    </r>
    <r>
      <rPr>
        <sz val="16"/>
        <rFont val="Angsana New"/>
        <family val="1"/>
      </rPr>
      <t xml:space="preserve">   แบบก่อสร้างโดมอเนกประสงค์ โรงเรียนกันทรลักษ์วิทยา  </t>
    </r>
  </si>
  <si>
    <r>
      <t>เจ้าของโครงการ</t>
    </r>
    <r>
      <rPr>
        <sz val="14"/>
        <rFont val="Angsana New"/>
        <family val="1"/>
      </rPr>
      <t xml:space="preserve">       โรงเรียนกันทรลักษ์วิทยา</t>
    </r>
  </si>
  <si>
    <t xml:space="preserve">สรุปผลการประมาณราคาค่า แบบก่อสร้างโดมอเนกประสงค์ โรงเรียนกันทรลักษ์วิทยา </t>
  </si>
  <si>
    <r>
      <t xml:space="preserve">สถานที่ก่อสร้าง </t>
    </r>
    <r>
      <rPr>
        <sz val="14"/>
        <rFont val="Angsana New"/>
        <family val="1"/>
      </rPr>
      <t xml:space="preserve">      โรงเรียนกันทรลักษ์วิทยา หมู่ที่ 5 บ้านน้ำอ้อม ตำบลน้ำอ้อม อำเภอกันทรลักษ์  จังหวัดศรีสะเกษ </t>
    </r>
  </si>
  <si>
    <r>
      <t xml:space="preserve">ประมาณการเมื่อ     </t>
    </r>
    <r>
      <rPr>
        <sz val="14"/>
        <rFont val="Angsana New"/>
        <family val="1"/>
      </rPr>
      <t>19   มิถุนายน 2563</t>
    </r>
  </si>
  <si>
    <t xml:space="preserve">  - ขุดดินหลุมฐานราก</t>
  </si>
  <si>
    <t xml:space="preserve">  - ถมดินกลับ</t>
  </si>
  <si>
    <t xml:space="preserve">  - ขนวัสดุและดินทิ้งนอกพื้นที่ก่อสร้าง</t>
  </si>
  <si>
    <t xml:space="preserve">  - เครื่องจักร ยกโครงสร้างเหล็ก</t>
  </si>
  <si>
    <t xml:space="preserve">  - เหล็กเส้นกลมขนาด 12 มม.(SAG ROD)</t>
  </si>
  <si>
    <t xml:space="preserve">  - เหล็กข้ออ้อยขนาด 16 มม.</t>
  </si>
  <si>
    <r>
      <t xml:space="preserve">  - ตะแกรงเหล็กสำเร็จรูป 0.20 ม. x 0.20 ม. x หนา </t>
    </r>
    <r>
      <rPr>
        <sz val="16"/>
        <rFont val="Calibri"/>
        <family val="2"/>
      </rPr>
      <t>ø</t>
    </r>
    <r>
      <rPr>
        <sz val="12.8"/>
        <rFont val="Angsana New"/>
        <family val="1"/>
      </rPr>
      <t xml:space="preserve"> </t>
    </r>
    <r>
      <rPr>
        <sz val="16"/>
        <rFont val="Angsana New"/>
        <family val="1"/>
      </rPr>
      <t>4 มม.</t>
    </r>
  </si>
  <si>
    <t xml:space="preserve">  - คอนกรีตโครงสร้าง 240 Ksc.(ลูกบาศก์)</t>
  </si>
  <si>
    <t xml:space="preserve">  - เหล็ก WIDE FLANGE  - 250 × 125× 6 × 9 มม.</t>
  </si>
  <si>
    <t xml:space="preserve">  - เหล็กรูปพรรณ ตัวซี C - 100 × 50 × 20 × 3.2 มม.</t>
  </si>
  <si>
    <t xml:space="preserve">  - เหล็กรูปพรรณ กล่องสี่เหลี่ยม - 100 × 50 × 20 × 3.2 มม.</t>
  </si>
  <si>
    <t xml:space="preserve">  - เหล็กท่อกลม 2" × 2.3 มม.</t>
  </si>
  <si>
    <t xml:space="preserve">  - เหล็กท่อกลม 3" × 3.2 มม.</t>
  </si>
  <si>
    <t xml:space="preserve">  - เหล็กแผ่น  1,219 × 2,4238 × หนา 10 มม.</t>
  </si>
  <si>
    <t xml:space="preserve">  - เหล็กรูปพรรณ กล่องสี่เหลี่ยม - 38 × 38 × 2.3 มม.</t>
  </si>
  <si>
    <t xml:space="preserve">  - เหล็กฉาก  50 × 50 × 3.0 มม.</t>
  </si>
  <si>
    <t xml:space="preserve">  - J-BOLT M.16 มม.ยาว = 0.50 ม.</t>
  </si>
  <si>
    <t xml:space="preserve">  - ครอบโค้ง หลังคา Metal Sheet</t>
  </si>
  <si>
    <t xml:space="preserve">  - Louver Metal Sheet Type 457</t>
  </si>
  <si>
    <t>ถัง</t>
  </si>
  <si>
    <t xml:space="preserve">  - สีน้ำมัน</t>
  </si>
  <si>
    <t>แกลนลอน</t>
  </si>
  <si>
    <t xml:space="preserve">  - น้ำมันสน</t>
  </si>
  <si>
    <t>ปี๊บ</t>
  </si>
  <si>
    <t xml:space="preserve">  - แผงควบคุม ตู้โหลดเซ็นเตอร์ 3 เฟส 4 สาย 100A 12 ช่อง</t>
  </si>
  <si>
    <t xml:space="preserve">  -เต้ารับไฟฟ้าแบบคู่มีกราวด์ ขนาด 16A.-250V.มีฝาปิดกันน้ำ</t>
  </si>
  <si>
    <t xml:space="preserve">  - สายเมนจ่ายไฟเข้าภายในอาคาร THW-A  35 Sq.mm</t>
  </si>
  <si>
    <t xml:space="preserve">     แรงดัน750โวลท์ เดินในรางไวร์เวย์(wireway) ช่วงเสาเหล็ก</t>
  </si>
  <si>
    <t xml:space="preserve">  - สายไฟ THW ขนาด 1 x 2.5 Sq.mm. แรงดัน 750 โวลท์ </t>
  </si>
  <si>
    <t xml:space="preserve">  - ท่อ พีวีซี สำหรับร้อยสายไฟ</t>
  </si>
  <si>
    <t xml:space="preserve">  -โคมไฮเบย์ 400 วัตต์ ขนาดเส้นผ่า ศก.18"(พร้อมหลอด)</t>
  </si>
  <si>
    <r>
      <rPr>
        <b/>
        <sz val="14"/>
        <rFont val="Angsana New"/>
        <family val="1"/>
      </rPr>
      <t>จำนวน</t>
    </r>
    <r>
      <rPr>
        <sz val="14"/>
        <rFont val="Angsana New"/>
        <family val="1"/>
      </rPr>
      <t xml:space="preserve"> </t>
    </r>
    <r>
      <rPr>
        <b/>
        <sz val="14"/>
        <rFont val="Angsana New"/>
        <family val="1"/>
      </rPr>
      <t xml:space="preserve"> </t>
    </r>
    <r>
      <rPr>
        <sz val="14"/>
        <rFont val="Angsana New"/>
        <family val="1"/>
      </rPr>
      <t>4  แผ่น</t>
    </r>
  </si>
  <si>
    <t>1.1.อาคารโดมอเนกประสงค์</t>
  </si>
  <si>
    <t>(นายอาคม  วงศ์บา)</t>
  </si>
  <si>
    <t>ลงชื่อ.......................................................................ผู้เห็นชอบ</t>
  </si>
  <si>
    <t>รองผู้อำนวยการโรงเรียนกันทรลักษ์วิทยา</t>
  </si>
  <si>
    <t>ลงชื่อ.........................................................................</t>
  </si>
  <si>
    <t>(นายคณิตพันธ์  จามรธัญญวาท)</t>
  </si>
  <si>
    <t>ผู้อำนวยการโรงเรียนกันทรลักษ์วิทยา</t>
  </si>
  <si>
    <t xml:space="preserve"> แบบ ปร. 6</t>
  </si>
  <si>
    <t>แบบสรุปค่าก่อสร้าง</t>
  </si>
  <si>
    <r>
      <rPr>
        <b/>
        <sz val="16"/>
        <rFont val="TH SarabunPSK"/>
        <family val="2"/>
      </rPr>
      <t>สถานที่ก่อสร้าง        โรงเรียนกันทรลักษ์วิทยา อำเภอกันทรลักษ์ จังหวัดศรีสะเกษ</t>
    </r>
  </si>
  <si>
    <t xml:space="preserve"> </t>
  </si>
  <si>
    <t>หน่วย : บาท</t>
  </si>
  <si>
    <t>ค่าก่อสร้าง</t>
  </si>
  <si>
    <t>สรุป</t>
  </si>
  <si>
    <t>แบบ  ปร. 4 ปร.5 ปร.6 และ Factor F ทั้งหมด  จำนวน  6 หน้า</t>
  </si>
  <si>
    <t>ส่วนที่ 1  ค่าก่อสร้าง</t>
  </si>
  <si>
    <t>ส่วนที่ 2 ค่าใช้จ่ายพิเศษตามข้อกำหนดและค่าใช้จ่ายอื่นที่จำเป็นต้องมี</t>
  </si>
  <si>
    <t>ประมาณการโดย   คณะกรรมการกำหนดราคากลาง</t>
  </si>
  <si>
    <r>
      <t xml:space="preserve">ฝ่ายประมาณราคา    </t>
    </r>
    <r>
      <rPr>
        <sz val="14"/>
        <rFont val="Angsana New"/>
        <family val="1"/>
      </rPr>
      <t xml:space="preserve"> คณะกรรมการกำหนดราคากลาง </t>
    </r>
  </si>
  <si>
    <r>
      <rPr>
        <b/>
        <sz val="16"/>
        <rFont val="Angsana New"/>
        <family val="1"/>
      </rPr>
      <t>ฝ่ายประมาณราคา</t>
    </r>
    <r>
      <rPr>
        <sz val="16"/>
        <rFont val="Angsana New"/>
        <family val="1"/>
      </rPr>
      <t xml:space="preserve">    คณะกรรมการกำหนดราคากลาง</t>
    </r>
  </si>
  <si>
    <t>ลงชื่อ  ........................................................................................คณะกรรมการกำหนดราคากลาง</t>
  </si>
  <si>
    <t>คณะกรรมการกำหนดราคากลาง</t>
  </si>
  <si>
    <t>รองประธานกรรมการกำหนดราคากลาง.......................................................ครูโรงเรียนกันทรลักษ์วิทยา</t>
  </si>
  <si>
    <t>เลขานุการกรรมการกำหนดราคากลาง............................................................ครูโรงเรียนกันทรลักษ์วิทยา</t>
  </si>
  <si>
    <t>กำหนดระยะเวลาก่อสร้าง    60  วัน</t>
  </si>
  <si>
    <t>ประธานกรรมการกำหนดราคากลาง.............................................................ครูโรงเรียนกันทรลักษ์วิทยา</t>
  </si>
  <si>
    <t xml:space="preserve">                                                 (นายวิทยา  บุญเพ็ง)</t>
  </si>
  <si>
    <t>งานก่อสร้าง            แบบก่อสร้างโดมอเนกประสงค์ โรงเรียนกันทรลักษ์วิทยา</t>
  </si>
  <si>
    <t xml:space="preserve">  (เฉลิมศักดิ์  สำลี)</t>
  </si>
  <si>
    <t xml:space="preserve">              (นายสมาน  เรืองศรีตระกูล)</t>
  </si>
  <si>
    <t xml:space="preserve">          (นายวิทยา  บุญเพ็ง)</t>
  </si>
  <si>
    <t xml:space="preserve">         (นายวิทยา  บุญเพ็ง)</t>
  </si>
  <si>
    <t xml:space="preserve">      (เฉลิมศักดิ์  สำลี)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</si>
</sst>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9">
    <numFmt numFmtId="42" formatCode="_-&quot;฿&quot;* #,##0_-;\-&quot;฿&quot;* #,##0_-;_-&quot;฿&quot;* &quot;-&quot;_-;_-@_-"/>
    <numFmt numFmtId="43" formatCode="_-* #,##0.00_-;\-* #,##0.00_-;_-* &quot;-&quot;??_-;_-@_-"/>
    <numFmt numFmtId="187" formatCode="_(* #,##0.00_);_(* \(#,##0.00\);_(* &quot;-&quot;??_);_(@_)"/>
    <numFmt numFmtId="188" formatCode="_-* #,##0_-;\-* #,##0_-;_-* &quot;-&quot;??_-;_-@_-"/>
    <numFmt numFmtId="189" formatCode="_-* #,##0.00000_-;\-* #,##0.00000_-;_-* &quot;-&quot;?????_-;_-@_-"/>
    <numFmt numFmtId="190" formatCode="General_)"/>
    <numFmt numFmtId="191" formatCode="#,##0.000000&quot; &quot;"/>
    <numFmt numFmtId="192" formatCode="dd\-mm\-yy"/>
    <numFmt numFmtId="193" formatCode="#,###&quot;   &quot;"/>
    <numFmt numFmtId="194" formatCode="&quot;฿&quot;\t#,##0_);\(&quot;฿&quot;\t#,##0\)"/>
    <numFmt numFmtId="195" formatCode="\t0.00E+00"/>
    <numFmt numFmtId="196" formatCode="#,##0.0_);\(#,##0.0\)"/>
    <numFmt numFmtId="197" formatCode="_(&quot;$&quot;* #,##0.000_);_(&quot;$&quot;* \(#,##0.000\);_(&quot;$&quot;* &quot;-&quot;??_);_(@_)"/>
    <numFmt numFmtId="198" formatCode="0.0&quot;  &quot;"/>
    <numFmt numFmtId="199" formatCode="m/d/yy\ hh:mm"/>
    <numFmt numFmtId="200" formatCode="_(&quot;$&quot;* #,##0.0000_);_(&quot;$&quot;* \(#,##0.0000\);_(&quot;$&quot;* &quot;-&quot;??_);_(@_)"/>
    <numFmt numFmtId="201" formatCode="_-* #,##0.0_-;\-* #,##0.0_-;_-* &quot;-&quot;??_-;_-@_-"/>
    <numFmt numFmtId="202" formatCode="_(* #,##0_);_(* \(#,##0\);_(* &quot;-&quot;??_);_(@_)"/>
    <numFmt numFmtId="203" formatCode="\(\ @\ \)"/>
  </numFmts>
  <fonts count="37">
    <font>
      <sz val="10"/>
      <name val="Arial"/>
      <charset val="222"/>
    </font>
    <font>
      <sz val="10"/>
      <name val="Arial"/>
      <family val="2"/>
    </font>
    <font>
      <sz val="8"/>
      <name val="Arial"/>
      <family val="2"/>
    </font>
    <font>
      <sz val="14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sz val="10"/>
      <name val="Arial"/>
      <family val="2"/>
    </font>
    <font>
      <sz val="16"/>
      <name val="Cordia New"/>
      <family val="2"/>
    </font>
    <font>
      <b/>
      <sz val="14"/>
      <name val="Angsana New"/>
      <family val="1"/>
    </font>
    <font>
      <sz val="14"/>
      <name val="AngsanaUPC"/>
      <family val="1"/>
      <charset val="222"/>
    </font>
    <font>
      <b/>
      <sz val="14"/>
      <name val="AngsanaUPC"/>
      <family val="1"/>
      <charset val="222"/>
    </font>
    <font>
      <sz val="14"/>
      <name val="AngsanaUPC"/>
      <family val="1"/>
      <charset val="222"/>
    </font>
    <font>
      <sz val="14"/>
      <name val="SV Rojchana"/>
      <charset val="66"/>
    </font>
    <font>
      <sz val="10"/>
      <name val="Helv"/>
      <family val="2"/>
    </font>
    <font>
      <sz val="16"/>
      <name val="DilleniaUPC"/>
      <family val="1"/>
      <charset val="222"/>
    </font>
    <font>
      <sz val="11"/>
      <name val="?? ?????"/>
      <family val="3"/>
      <charset val="255"/>
    </font>
    <font>
      <sz val="11"/>
      <name val="??"/>
      <family val="1"/>
    </font>
    <font>
      <sz val="12"/>
      <name val="Helv"/>
      <family val="2"/>
    </font>
    <font>
      <b/>
      <i/>
      <sz val="24"/>
      <color indexed="49"/>
      <name val="Arial Narrow"/>
      <family val="2"/>
    </font>
    <font>
      <sz val="12"/>
      <name val="Times New Roman"/>
      <family val="1"/>
    </font>
    <font>
      <sz val="12"/>
      <name val="????"/>
      <charset val="136"/>
    </font>
    <font>
      <sz val="10"/>
      <color indexed="8"/>
      <name val="Arial"/>
      <family val="2"/>
    </font>
    <font>
      <b/>
      <sz val="12"/>
      <name val="Arial"/>
      <family val="2"/>
    </font>
    <font>
      <sz val="14"/>
      <name val="Cordia New"/>
      <family val="3"/>
    </font>
    <font>
      <b/>
      <i/>
      <sz val="18"/>
      <color indexed="28"/>
      <name val="AngsanaUPC"/>
      <family val="1"/>
    </font>
    <font>
      <b/>
      <u/>
      <sz val="16"/>
      <name val="BrowalliaUPC"/>
      <family val="2"/>
      <charset val="222"/>
    </font>
    <font>
      <sz val="15"/>
      <name val="Angsana New"/>
      <family val="1"/>
    </font>
    <font>
      <sz val="16"/>
      <name val="Calibri"/>
      <family val="2"/>
    </font>
    <font>
      <sz val="12.8"/>
      <name val="Angsana New"/>
      <family val="1"/>
    </font>
    <font>
      <sz val="16"/>
      <name val="TH SarabunPSK"/>
      <family val="2"/>
    </font>
    <font>
      <b/>
      <sz val="16"/>
      <name val="TH SarabunPSK"/>
      <family val="2"/>
    </font>
    <font>
      <sz val="14"/>
      <name val="AngsanaUPC"/>
      <family val="1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b/>
      <sz val="15"/>
      <name val="Cordia New"/>
      <family val="2"/>
    </font>
    <font>
      <sz val="14"/>
      <name val="Cordia New"/>
      <family val="2"/>
    </font>
    <font>
      <sz val="14"/>
      <name val="TH SarabunPSK"/>
      <family val="2"/>
    </font>
  </fonts>
  <fills count="10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67">
    <xf numFmtId="0" fontId="0" fillId="0" borderId="0"/>
    <xf numFmtId="0" fontId="12" fillId="0" borderId="0">
      <alignment vertical="center"/>
    </xf>
    <xf numFmtId="190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4" fontId="13" fillId="0" borderId="0" applyFont="0" applyFill="0" applyBorder="0" applyAlignment="0" applyProtection="0"/>
    <xf numFmtId="194" fontId="14" fillId="0" borderId="0" applyFont="0" applyFill="0" applyBorder="0" applyAlignment="0" applyProtection="0"/>
    <xf numFmtId="195" fontId="14" fillId="0" borderId="0" applyFont="0" applyFill="0" applyBorder="0" applyAlignment="0" applyProtection="0"/>
    <xf numFmtId="193" fontId="11" fillId="0" borderId="0" applyFont="0" applyFill="0" applyBorder="0" applyAlignment="0" applyProtection="0"/>
    <xf numFmtId="38" fontId="15" fillId="0" borderId="0" applyFont="0" applyFill="0" applyBorder="0" applyAlignment="0" applyProtection="0"/>
    <xf numFmtId="40" fontId="15" fillId="0" borderId="0" applyFont="0" applyFill="0" applyBorder="0" applyAlignment="0" applyProtection="0"/>
    <xf numFmtId="0" fontId="16" fillId="0" borderId="0"/>
    <xf numFmtId="0" fontId="17" fillId="0" borderId="0"/>
    <xf numFmtId="9" fontId="6" fillId="2" borderId="0"/>
    <xf numFmtId="0" fontId="18" fillId="3" borderId="1">
      <alignment horizontal="centerContinuous" vertical="top"/>
    </xf>
    <xf numFmtId="0" fontId="6" fillId="0" borderId="0" applyFill="0" applyBorder="0" applyAlignment="0"/>
    <xf numFmtId="196" fontId="13" fillId="0" borderId="0" applyFill="0" applyBorder="0" applyAlignment="0"/>
    <xf numFmtId="0" fontId="19" fillId="0" borderId="0" applyFill="0" applyBorder="0" applyAlignment="0"/>
    <xf numFmtId="0" fontId="20" fillId="0" borderId="0" applyFill="0" applyBorder="0" applyAlignment="0"/>
    <xf numFmtId="0" fontId="20" fillId="0" borderId="0" applyFill="0" applyBorder="0" applyAlignment="0"/>
    <xf numFmtId="197" fontId="11" fillId="0" borderId="0" applyFill="0" applyBorder="0" applyAlignment="0"/>
    <xf numFmtId="198" fontId="14" fillId="0" borderId="0" applyFill="0" applyBorder="0" applyAlignment="0"/>
    <xf numFmtId="196" fontId="13" fillId="0" borderId="0" applyFill="0" applyBorder="0" applyAlignment="0"/>
    <xf numFmtId="197" fontId="11" fillId="0" borderId="0" applyFont="0" applyFill="0" applyBorder="0" applyAlignment="0" applyProtection="0"/>
    <xf numFmtId="0" fontId="18" fillId="3" borderId="1">
      <alignment horizontal="centerContinuous" vertical="top"/>
    </xf>
    <xf numFmtId="196" fontId="13" fillId="0" borderId="0" applyFont="0" applyFill="0" applyBorder="0" applyAlignment="0" applyProtection="0"/>
    <xf numFmtId="14" fontId="21" fillId="0" borderId="0" applyFill="0" applyBorder="0" applyAlignment="0"/>
    <xf numFmtId="15" fontId="10" fillId="4" borderId="0">
      <alignment horizontal="centerContinuous"/>
    </xf>
    <xf numFmtId="197" fontId="11" fillId="0" borderId="0" applyFill="0" applyBorder="0" applyAlignment="0"/>
    <xf numFmtId="196" fontId="13" fillId="0" borderId="0" applyFill="0" applyBorder="0" applyAlignment="0"/>
    <xf numFmtId="197" fontId="11" fillId="0" borderId="0" applyFill="0" applyBorder="0" applyAlignment="0"/>
    <xf numFmtId="198" fontId="14" fillId="0" borderId="0" applyFill="0" applyBorder="0" applyAlignment="0"/>
    <xf numFmtId="196" fontId="13" fillId="0" borderId="0" applyFill="0" applyBorder="0" applyAlignment="0"/>
    <xf numFmtId="38" fontId="2" fillId="3" borderId="0" applyNumberFormat="0" applyBorder="0" applyAlignment="0" applyProtection="0"/>
    <xf numFmtId="0" fontId="22" fillId="0" borderId="2" applyNumberFormat="0" applyAlignment="0" applyProtection="0">
      <alignment horizontal="left" vertical="center"/>
    </xf>
    <xf numFmtId="0" fontId="22" fillId="0" borderId="3">
      <alignment horizontal="left" vertical="center"/>
    </xf>
    <xf numFmtId="10" fontId="2" fillId="5" borderId="4" applyNumberFormat="0" applyBorder="0" applyAlignment="0" applyProtection="0"/>
    <xf numFmtId="197" fontId="11" fillId="0" borderId="0" applyFill="0" applyBorder="0" applyAlignment="0"/>
    <xf numFmtId="196" fontId="13" fillId="0" borderId="0" applyFill="0" applyBorder="0" applyAlignment="0"/>
    <xf numFmtId="197" fontId="11" fillId="0" borderId="0" applyFill="0" applyBorder="0" applyAlignment="0"/>
    <xf numFmtId="198" fontId="14" fillId="0" borderId="0" applyFill="0" applyBorder="0" applyAlignment="0"/>
    <xf numFmtId="196" fontId="13" fillId="0" borderId="0" applyFill="0" applyBorder="0" applyAlignment="0"/>
    <xf numFmtId="189" fontId="9" fillId="0" borderId="0"/>
    <xf numFmtId="0" fontId="23" fillId="0" borderId="0" applyFont="0" applyFill="0" applyBorder="0" applyAlignment="0" applyProtection="0"/>
    <xf numFmtId="197" fontId="11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0" fontId="6" fillId="0" borderId="0" applyFont="0" applyFill="0" applyBorder="0" applyAlignment="0" applyProtection="0"/>
    <xf numFmtId="197" fontId="11" fillId="0" borderId="0" applyFill="0" applyBorder="0" applyAlignment="0"/>
    <xf numFmtId="196" fontId="13" fillId="0" borderId="0" applyFill="0" applyBorder="0" applyAlignment="0"/>
    <xf numFmtId="197" fontId="11" fillId="0" borderId="0" applyFill="0" applyBorder="0" applyAlignment="0"/>
    <xf numFmtId="198" fontId="14" fillId="0" borderId="0" applyFill="0" applyBorder="0" applyAlignment="0"/>
    <xf numFmtId="196" fontId="13" fillId="0" borderId="0" applyFill="0" applyBorder="0" applyAlignment="0"/>
    <xf numFmtId="0" fontId="24" fillId="2" borderId="0"/>
    <xf numFmtId="49" fontId="21" fillId="0" borderId="0" applyFill="0" applyBorder="0" applyAlignment="0"/>
    <xf numFmtId="0" fontId="20" fillId="0" borderId="0" applyFill="0" applyBorder="0" applyAlignment="0"/>
    <xf numFmtId="0" fontId="20" fillId="0" borderId="0" applyFill="0" applyBorder="0" applyAlignment="0"/>
    <xf numFmtId="199" fontId="11" fillId="0" borderId="0" applyFont="0" applyFill="0" applyBorder="0" applyAlignment="0" applyProtection="0"/>
    <xf numFmtId="200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1" fillId="0" borderId="0"/>
    <xf numFmtId="0" fontId="9" fillId="0" borderId="0"/>
    <xf numFmtId="42" fontId="31" fillId="0" borderId="0" applyFont="0" applyFill="0" applyBorder="0" applyAlignment="0" applyProtection="0"/>
    <xf numFmtId="43" fontId="31" fillId="0" borderId="0" applyFont="0" applyFill="0" applyBorder="0" applyAlignment="0" applyProtection="0"/>
  </cellStyleXfs>
  <cellXfs count="179">
    <xf numFmtId="0" fontId="0" fillId="0" borderId="0" xfId="0"/>
    <xf numFmtId="0" fontId="5" fillId="0" borderId="0" xfId="0" applyFont="1" applyAlignment="1">
      <alignment horizontal="center"/>
    </xf>
    <xf numFmtId="0" fontId="5" fillId="0" borderId="0" xfId="0" applyFont="1"/>
    <xf numFmtId="43" fontId="5" fillId="0" borderId="0" xfId="60" applyFont="1"/>
    <xf numFmtId="43" fontId="5" fillId="0" borderId="0" xfId="60" applyFont="1" applyAlignment="1">
      <alignment horizontal="left"/>
    </xf>
    <xf numFmtId="0" fontId="5" fillId="0" borderId="5" xfId="0" applyFont="1" applyBorder="1" applyAlignment="1">
      <alignment horizontal="center"/>
    </xf>
    <xf numFmtId="0" fontId="5" fillId="0" borderId="5" xfId="0" applyFont="1" applyBorder="1" applyAlignment="1">
      <alignment vertical="center"/>
    </xf>
    <xf numFmtId="43" fontId="5" fillId="0" borderId="5" xfId="60" applyFont="1" applyBorder="1" applyAlignment="1">
      <alignment vertical="center"/>
    </xf>
    <xf numFmtId="0" fontId="5" fillId="0" borderId="5" xfId="0" applyFont="1" applyBorder="1" applyAlignment="1">
      <alignment horizontal="center" vertical="center"/>
    </xf>
    <xf numFmtId="43" fontId="5" fillId="0" borderId="5" xfId="60" applyFont="1" applyBorder="1"/>
    <xf numFmtId="0" fontId="5" fillId="0" borderId="3" xfId="0" applyFont="1" applyBorder="1" applyAlignment="1">
      <alignment horizontal="center"/>
    </xf>
    <xf numFmtId="0" fontId="5" fillId="0" borderId="3" xfId="0" applyFont="1" applyBorder="1" applyAlignment="1">
      <alignment vertical="center"/>
    </xf>
    <xf numFmtId="43" fontId="5" fillId="0" borderId="3" xfId="60" applyFont="1" applyBorder="1" applyAlignment="1">
      <alignment vertical="center"/>
    </xf>
    <xf numFmtId="0" fontId="5" fillId="0" borderId="3" xfId="0" applyFont="1" applyBorder="1" applyAlignment="1">
      <alignment horizontal="center" vertical="center"/>
    </xf>
    <xf numFmtId="43" fontId="5" fillId="0" borderId="3" xfId="60" applyFont="1" applyBorder="1"/>
    <xf numFmtId="0" fontId="5" fillId="0" borderId="6" xfId="0" applyFont="1" applyBorder="1" applyAlignment="1">
      <alignment horizontal="center"/>
    </xf>
    <xf numFmtId="43" fontId="5" fillId="0" borderId="6" xfId="60" applyFont="1" applyBorder="1"/>
    <xf numFmtId="43" fontId="5" fillId="0" borderId="0" xfId="60" applyFont="1" applyAlignment="1">
      <alignment horizontal="right"/>
    </xf>
    <xf numFmtId="43" fontId="5" fillId="0" borderId="5" xfId="60" applyFont="1" applyBorder="1" applyAlignment="1">
      <alignment horizontal="right" vertical="center"/>
    </xf>
    <xf numFmtId="43" fontId="5" fillId="0" borderId="3" xfId="60" applyFont="1" applyBorder="1" applyAlignment="1">
      <alignment horizontal="right" vertical="center"/>
    </xf>
    <xf numFmtId="0" fontId="5" fillId="0" borderId="0" xfId="0" applyFont="1" applyFill="1"/>
    <xf numFmtId="187" fontId="5" fillId="0" borderId="4" xfId="60" applyNumberFormat="1" applyFont="1" applyFill="1" applyBorder="1" applyAlignment="1">
      <alignment horizontal="right"/>
    </xf>
    <xf numFmtId="187" fontId="5" fillId="0" borderId="4" xfId="60" applyNumberFormat="1" applyFont="1" applyFill="1" applyBorder="1" applyAlignment="1" applyProtection="1">
      <alignment horizontal="right"/>
    </xf>
    <xf numFmtId="187" fontId="5" fillId="0" borderId="4" xfId="60" applyNumberFormat="1" applyFont="1" applyFill="1" applyBorder="1" applyProtection="1"/>
    <xf numFmtId="0" fontId="4" fillId="0" borderId="0" xfId="0" applyFont="1" applyFill="1"/>
    <xf numFmtId="4" fontId="7" fillId="0" borderId="4" xfId="0" applyNumberFormat="1" applyFont="1" applyBorder="1" applyAlignment="1">
      <alignment horizontal="center" vertical="center"/>
    </xf>
    <xf numFmtId="4" fontId="7" fillId="0" borderId="4" xfId="60" applyNumberFormat="1" applyFont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5" fillId="0" borderId="4" xfId="0" applyFont="1" applyBorder="1" applyAlignment="1">
      <alignment horizontal="center" vertical="center"/>
    </xf>
    <xf numFmtId="43" fontId="5" fillId="0" borderId="4" xfId="6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190" fontId="25" fillId="0" borderId="4" xfId="0" applyNumberFormat="1" applyFont="1" applyFill="1" applyBorder="1" applyAlignment="1" applyProtection="1">
      <alignment horizontal="left"/>
    </xf>
    <xf numFmtId="0" fontId="5" fillId="0" borderId="4" xfId="0" applyFont="1" applyBorder="1" applyAlignment="1">
      <alignment horizontal="right" vertical="center"/>
    </xf>
    <xf numFmtId="4" fontId="5" fillId="0" borderId="4" xfId="0" applyNumberFormat="1" applyFont="1" applyBorder="1" applyAlignment="1">
      <alignment horizontal="center" vertical="center"/>
    </xf>
    <xf numFmtId="0" fontId="4" fillId="0" borderId="4" xfId="0" applyFont="1" applyBorder="1" applyAlignment="1">
      <alignment horizontal="left" vertical="center"/>
    </xf>
    <xf numFmtId="0" fontId="5" fillId="0" borderId="6" xfId="0" applyFont="1" applyBorder="1" applyAlignment="1">
      <alignment vertical="center"/>
    </xf>
    <xf numFmtId="43" fontId="5" fillId="0" borderId="6" xfId="60" applyFont="1" applyBorder="1" applyAlignment="1">
      <alignment vertical="center"/>
    </xf>
    <xf numFmtId="0" fontId="5" fillId="0" borderId="6" xfId="0" applyFont="1" applyBorder="1" applyAlignment="1">
      <alignment horizontal="center" vertical="center"/>
    </xf>
    <xf numFmtId="43" fontId="5" fillId="0" borderId="6" xfId="60" applyFont="1" applyBorder="1" applyAlignment="1">
      <alignment horizontal="left" vertical="center"/>
    </xf>
    <xf numFmtId="43" fontId="5" fillId="0" borderId="6" xfId="60" applyFont="1" applyBorder="1" applyAlignment="1">
      <alignment horizontal="right" vertical="center"/>
    </xf>
    <xf numFmtId="4" fontId="4" fillId="0" borderId="16" xfId="0" applyNumberFormat="1" applyFont="1" applyBorder="1" applyAlignment="1">
      <alignment horizontal="center" vertical="center"/>
    </xf>
    <xf numFmtId="4" fontId="4" fillId="0" borderId="16" xfId="60" applyNumberFormat="1" applyFont="1" applyBorder="1" applyAlignment="1">
      <alignment horizontal="center" vertical="center"/>
    </xf>
    <xf numFmtId="4" fontId="4" fillId="0" borderId="4" xfId="0" applyNumberFormat="1" applyFont="1" applyBorder="1" applyAlignment="1">
      <alignment horizontal="center" vertical="center"/>
    </xf>
    <xf numFmtId="4" fontId="4" fillId="0" borderId="4" xfId="60" applyNumberFormat="1" applyFont="1" applyBorder="1" applyAlignment="1">
      <alignment horizontal="center" vertical="center"/>
    </xf>
    <xf numFmtId="187" fontId="4" fillId="6" borderId="4" xfId="60" applyNumberFormat="1" applyFont="1" applyFill="1" applyBorder="1" applyProtection="1"/>
    <xf numFmtId="43" fontId="3" fillId="0" borderId="11" xfId="60" applyFont="1" applyBorder="1" applyAlignment="1">
      <alignment horizontal="center"/>
    </xf>
    <xf numFmtId="43" fontId="3" fillId="0" borderId="9" xfId="60" applyFont="1" applyBorder="1" applyAlignment="1">
      <alignment horizontal="right"/>
    </xf>
    <xf numFmtId="43" fontId="8" fillId="0" borderId="9" xfId="60" applyFont="1" applyBorder="1"/>
    <xf numFmtId="43" fontId="3" fillId="0" borderId="9" xfId="60" applyFont="1" applyBorder="1"/>
    <xf numFmtId="43" fontId="8" fillId="0" borderId="12" xfId="60" applyFont="1" applyBorder="1" applyAlignment="1">
      <alignment horizontal="right"/>
    </xf>
    <xf numFmtId="43" fontId="8" fillId="0" borderId="21" xfId="60" applyFont="1" applyBorder="1" applyAlignment="1">
      <alignment horizontal="right"/>
    </xf>
    <xf numFmtId="0" fontId="26" fillId="0" borderId="0" xfId="63" applyFont="1"/>
    <xf numFmtId="0" fontId="26" fillId="0" borderId="0" xfId="63" applyFont="1" applyAlignment="1">
      <alignment horizontal="center"/>
    </xf>
    <xf numFmtId="0" fontId="26" fillId="0" borderId="0" xfId="63" applyFont="1" applyBorder="1"/>
    <xf numFmtId="0" fontId="8" fillId="0" borderId="0" xfId="63" applyFont="1" applyBorder="1" applyAlignment="1"/>
    <xf numFmtId="0" fontId="5" fillId="0" borderId="0" xfId="63" applyFont="1"/>
    <xf numFmtId="0" fontId="3" fillId="0" borderId="0" xfId="63" applyFont="1" applyBorder="1" applyAlignment="1"/>
    <xf numFmtId="0" fontId="5" fillId="0" borderId="0" xfId="63" applyFont="1" applyAlignment="1">
      <alignment horizontal="center"/>
    </xf>
    <xf numFmtId="0" fontId="3" fillId="0" borderId="15" xfId="63" applyFont="1" applyBorder="1" applyAlignment="1"/>
    <xf numFmtId="0" fontId="3" fillId="0" borderId="3" xfId="63" applyFont="1" applyBorder="1" applyAlignment="1"/>
    <xf numFmtId="0" fontId="3" fillId="0" borderId="3" xfId="63" applyFont="1" applyBorder="1" applyAlignment="1">
      <alignment horizontal="center"/>
    </xf>
    <xf numFmtId="0" fontId="3" fillId="0" borderId="1" xfId="63" applyFont="1" applyBorder="1" applyAlignment="1"/>
    <xf numFmtId="0" fontId="3" fillId="0" borderId="4" xfId="63" applyFont="1" applyBorder="1"/>
    <xf numFmtId="0" fontId="3" fillId="0" borderId="0" xfId="63" applyFont="1"/>
    <xf numFmtId="0" fontId="3" fillId="0" borderId="0" xfId="63" applyFont="1" applyBorder="1"/>
    <xf numFmtId="0" fontId="3" fillId="0" borderId="0" xfId="63" applyFont="1" applyAlignment="1"/>
    <xf numFmtId="0" fontId="8" fillId="0" borderId="5" xfId="63" applyFont="1" applyBorder="1" applyAlignment="1"/>
    <xf numFmtId="0" fontId="8" fillId="0" borderId="3" xfId="63" applyFont="1" applyBorder="1" applyAlignment="1">
      <alignment horizontal="center"/>
    </xf>
    <xf numFmtId="0" fontId="8" fillId="0" borderId="3" xfId="63" applyFont="1" applyBorder="1" applyAlignment="1"/>
    <xf numFmtId="0" fontId="3" fillId="0" borderId="4" xfId="63" applyFont="1" applyBorder="1" applyAlignment="1">
      <alignment horizontal="center"/>
    </xf>
    <xf numFmtId="0" fontId="3" fillId="0" borderId="0" xfId="63" applyFont="1" applyBorder="1" applyAlignment="1">
      <alignment horizontal="center"/>
    </xf>
    <xf numFmtId="0" fontId="3" fillId="0" borderId="0" xfId="63" applyFont="1" applyBorder="1" applyAlignment="1">
      <alignment horizontal="left"/>
    </xf>
    <xf numFmtId="0" fontId="3" fillId="0" borderId="15" xfId="63" applyFont="1" applyBorder="1" applyAlignment="1">
      <alignment horizontal="center"/>
    </xf>
    <xf numFmtId="0" fontId="3" fillId="0" borderId="10" xfId="63" applyFont="1" applyBorder="1"/>
    <xf numFmtId="0" fontId="3" fillId="0" borderId="10" xfId="63" applyFont="1" applyBorder="1" applyAlignment="1">
      <alignment horizontal="center"/>
    </xf>
    <xf numFmtId="0" fontId="3" fillId="0" borderId="9" xfId="63" applyFont="1" applyBorder="1"/>
    <xf numFmtId="0" fontId="3" fillId="0" borderId="9" xfId="63" applyFont="1" applyBorder="1" applyAlignment="1">
      <alignment horizontal="center"/>
    </xf>
    <xf numFmtId="0" fontId="8" fillId="0" borderId="9" xfId="63" applyFont="1" applyBorder="1"/>
    <xf numFmtId="0" fontId="3" fillId="0" borderId="13" xfId="63" applyFont="1" applyBorder="1"/>
    <xf numFmtId="0" fontId="26" fillId="0" borderId="8" xfId="63" applyFont="1" applyBorder="1"/>
    <xf numFmtId="0" fontId="26" fillId="0" borderId="8" xfId="63" applyFont="1" applyBorder="1" applyAlignment="1">
      <alignment horizontal="center"/>
    </xf>
    <xf numFmtId="0" fontId="3" fillId="0" borderId="11" xfId="63" applyFont="1" applyBorder="1" applyAlignment="1">
      <alignment horizontal="center"/>
    </xf>
    <xf numFmtId="0" fontId="8" fillId="0" borderId="11" xfId="63" applyFont="1" applyBorder="1" applyAlignment="1">
      <alignment horizontal="center"/>
    </xf>
    <xf numFmtId="0" fontId="8" fillId="0" borderId="18" xfId="63" applyFont="1" applyBorder="1" applyAlignment="1">
      <alignment horizontal="center"/>
    </xf>
    <xf numFmtId="0" fontId="8" fillId="0" borderId="17" xfId="63" applyFont="1" applyBorder="1" applyAlignment="1">
      <alignment horizontal="center"/>
    </xf>
    <xf numFmtId="0" fontId="8" fillId="0" borderId="16" xfId="63" applyFont="1" applyBorder="1" applyAlignment="1">
      <alignment horizontal="center"/>
    </xf>
    <xf numFmtId="0" fontId="5" fillId="0" borderId="0" xfId="63" applyFont="1" applyAlignment="1">
      <alignment horizontal="left"/>
    </xf>
    <xf numFmtId="0" fontId="3" fillId="0" borderId="0" xfId="63" applyFont="1" applyAlignment="1">
      <alignment horizontal="left"/>
    </xf>
    <xf numFmtId="0" fontId="3" fillId="0" borderId="0" xfId="63" applyFont="1" applyAlignment="1">
      <alignment horizontal="center"/>
    </xf>
    <xf numFmtId="0" fontId="8" fillId="0" borderId="0" xfId="63" applyFont="1" applyAlignment="1"/>
    <xf numFmtId="0" fontId="8" fillId="0" borderId="0" xfId="63" applyFont="1" applyAlignment="1">
      <alignment horizontal="left"/>
    </xf>
    <xf numFmtId="0" fontId="5" fillId="0" borderId="0" xfId="63" applyFont="1" applyBorder="1"/>
    <xf numFmtId="0" fontId="8" fillId="0" borderId="15" xfId="63" applyFont="1" applyBorder="1" applyAlignment="1">
      <alignment horizontal="center"/>
    </xf>
    <xf numFmtId="0" fontId="8" fillId="0" borderId="3" xfId="63" applyFont="1" applyBorder="1" applyAlignment="1">
      <alignment horizontal="right"/>
    </xf>
    <xf numFmtId="43" fontId="5" fillId="0" borderId="4" xfId="60" applyNumberFormat="1" applyFont="1" applyBorder="1" applyAlignment="1">
      <alignment horizontal="center" vertical="center"/>
    </xf>
    <xf numFmtId="188" fontId="8" fillId="0" borderId="3" xfId="63" applyNumberFormat="1" applyFont="1" applyBorder="1" applyAlignment="1">
      <alignment horizontal="center"/>
    </xf>
    <xf numFmtId="187" fontId="4" fillId="7" borderId="4" xfId="60" applyNumberFormat="1" applyFont="1" applyFill="1" applyBorder="1" applyProtection="1"/>
    <xf numFmtId="201" fontId="5" fillId="0" borderId="4" xfId="60" applyNumberFormat="1" applyFont="1" applyBorder="1" applyAlignment="1">
      <alignment horizontal="center" vertical="center"/>
    </xf>
    <xf numFmtId="187" fontId="4" fillId="8" borderId="4" xfId="60" applyNumberFormat="1" applyFont="1" applyFill="1" applyBorder="1" applyProtection="1"/>
    <xf numFmtId="0" fontId="29" fillId="0" borderId="0" xfId="64" applyFont="1" applyAlignment="1">
      <alignment vertical="center"/>
    </xf>
    <xf numFmtId="0" fontId="30" fillId="0" borderId="0" xfId="64" applyFont="1" applyAlignment="1">
      <alignment vertical="center"/>
    </xf>
    <xf numFmtId="0" fontId="30" fillId="0" borderId="0" xfId="64" applyFont="1" applyAlignment="1">
      <alignment horizontal="center" vertical="center"/>
    </xf>
    <xf numFmtId="202" fontId="29" fillId="9" borderId="22" xfId="65" applyNumberFormat="1" applyFont="1" applyFill="1" applyBorder="1" applyAlignment="1">
      <alignment vertical="center"/>
    </xf>
    <xf numFmtId="0" fontId="32" fillId="0" borderId="0" xfId="0" applyFont="1"/>
    <xf numFmtId="202" fontId="29" fillId="9" borderId="23" xfId="65" applyNumberFormat="1" applyFont="1" applyFill="1" applyBorder="1" applyAlignment="1">
      <alignment vertical="center"/>
    </xf>
    <xf numFmtId="0" fontId="29" fillId="0" borderId="0" xfId="0" quotePrefix="1" applyFont="1" applyAlignment="1">
      <alignment horizontal="left" vertical="center"/>
    </xf>
    <xf numFmtId="0" fontId="30" fillId="0" borderId="0" xfId="62" applyFont="1" applyAlignment="1">
      <alignment vertical="center"/>
    </xf>
    <xf numFmtId="202" fontId="30" fillId="9" borderId="23" xfId="65" applyNumberFormat="1" applyFont="1" applyFill="1" applyBorder="1" applyAlignment="1">
      <alignment horizontal="left" vertical="center"/>
    </xf>
    <xf numFmtId="202" fontId="29" fillId="9" borderId="0" xfId="65" applyNumberFormat="1" applyFont="1" applyFill="1" applyBorder="1" applyAlignment="1">
      <alignment horizontal="center" vertical="center"/>
    </xf>
    <xf numFmtId="202" fontId="29" fillId="9" borderId="5" xfId="65" applyNumberFormat="1" applyFont="1" applyFill="1" applyBorder="1" applyAlignment="1">
      <alignment horizontal="center" vertical="center"/>
    </xf>
    <xf numFmtId="0" fontId="29" fillId="7" borderId="14" xfId="64" applyFont="1" applyFill="1" applyBorder="1" applyAlignment="1">
      <alignment vertical="center"/>
    </xf>
    <xf numFmtId="0" fontId="30" fillId="7" borderId="14" xfId="64" applyFont="1" applyFill="1" applyBorder="1" applyAlignment="1">
      <alignment vertical="center"/>
    </xf>
    <xf numFmtId="202" fontId="30" fillId="7" borderId="14" xfId="65" applyNumberFormat="1" applyFont="1" applyFill="1" applyBorder="1" applyAlignment="1">
      <alignment horizontal="center" vertical="center"/>
    </xf>
    <xf numFmtId="202" fontId="29" fillId="9" borderId="16" xfId="65" applyNumberFormat="1" applyFont="1" applyFill="1" applyBorder="1" applyAlignment="1">
      <alignment horizontal="center" vertical="center"/>
    </xf>
    <xf numFmtId="0" fontId="29" fillId="0" borderId="25" xfId="64" applyFont="1" applyBorder="1" applyAlignment="1">
      <alignment vertical="center"/>
    </xf>
    <xf numFmtId="43" fontId="33" fillId="0" borderId="16" xfId="60" applyFont="1" applyBorder="1" applyAlignment="1">
      <alignment vertical="center"/>
    </xf>
    <xf numFmtId="202" fontId="29" fillId="9" borderId="16" xfId="65" applyNumberFormat="1" applyFont="1" applyFill="1" applyBorder="1" applyAlignment="1">
      <alignment vertical="center"/>
    </xf>
    <xf numFmtId="202" fontId="29" fillId="9" borderId="4" xfId="65" applyNumberFormat="1" applyFont="1" applyFill="1" applyBorder="1" applyAlignment="1">
      <alignment horizontal="center" vertical="center"/>
    </xf>
    <xf numFmtId="0" fontId="29" fillId="0" borderId="4" xfId="64" applyFont="1" applyBorder="1" applyAlignment="1">
      <alignment vertical="center"/>
    </xf>
    <xf numFmtId="43" fontId="29" fillId="0" borderId="4" xfId="66" applyFont="1" applyBorder="1" applyAlignment="1">
      <alignment vertical="center"/>
    </xf>
    <xf numFmtId="202" fontId="29" fillId="9" borderId="4" xfId="65" applyNumberFormat="1" applyFont="1" applyFill="1" applyBorder="1" applyAlignment="1">
      <alignment vertical="center"/>
    </xf>
    <xf numFmtId="202" fontId="29" fillId="9" borderId="4" xfId="65" applyNumberFormat="1" applyFont="1" applyFill="1" applyBorder="1" applyAlignment="1">
      <alignment horizontal="left" vertical="center"/>
    </xf>
    <xf numFmtId="43" fontId="29" fillId="9" borderId="4" xfId="66" applyFont="1" applyFill="1" applyBorder="1" applyAlignment="1">
      <alignment vertical="center"/>
    </xf>
    <xf numFmtId="202" fontId="30" fillId="7" borderId="4" xfId="65" applyNumberFormat="1" applyFont="1" applyFill="1" applyBorder="1" applyAlignment="1">
      <alignment horizontal="center" vertical="center"/>
    </xf>
    <xf numFmtId="202" fontId="29" fillId="7" borderId="4" xfId="65" applyNumberFormat="1" applyFont="1" applyFill="1" applyBorder="1" applyAlignment="1">
      <alignment horizontal="center" vertical="center"/>
    </xf>
    <xf numFmtId="43" fontId="30" fillId="9" borderId="24" xfId="66" applyFont="1" applyFill="1" applyBorder="1" applyAlignment="1">
      <alignment horizontal="center" vertical="center"/>
    </xf>
    <xf numFmtId="43" fontId="29" fillId="9" borderId="24" xfId="66" applyFont="1" applyFill="1" applyBorder="1" applyAlignment="1">
      <alignment horizontal="right" vertical="center"/>
    </xf>
    <xf numFmtId="43" fontId="29" fillId="9" borderId="24" xfId="66" applyFont="1" applyFill="1" applyBorder="1" applyAlignment="1">
      <alignment vertical="center"/>
    </xf>
    <xf numFmtId="202" fontId="29" fillId="9" borderId="24" xfId="65" applyNumberFormat="1" applyFont="1" applyFill="1" applyBorder="1" applyAlignment="1">
      <alignment vertical="center"/>
    </xf>
    <xf numFmtId="0" fontId="29" fillId="0" borderId="26" xfId="64" applyFont="1" applyBorder="1" applyAlignment="1">
      <alignment horizontal="center" vertical="center"/>
    </xf>
    <xf numFmtId="203" fontId="30" fillId="0" borderId="18" xfId="64" applyNumberFormat="1" applyFont="1" applyBorder="1" applyAlignment="1">
      <alignment horizontal="center" vertical="center"/>
    </xf>
    <xf numFmtId="0" fontId="29" fillId="0" borderId="18" xfId="64" applyFont="1" applyBorder="1" applyAlignment="1">
      <alignment vertical="center"/>
    </xf>
    <xf numFmtId="202" fontId="29" fillId="0" borderId="0" xfId="65" applyNumberFormat="1" applyFont="1" applyAlignment="1">
      <alignment vertical="center"/>
    </xf>
    <xf numFmtId="0" fontId="34" fillId="0" borderId="0" xfId="64" applyFont="1"/>
    <xf numFmtId="0" fontId="35" fillId="0" borderId="0" xfId="64" applyFont="1"/>
    <xf numFmtId="0" fontId="36" fillId="0" borderId="0" xfId="64" applyFont="1"/>
    <xf numFmtId="0" fontId="29" fillId="0" borderId="0" xfId="64" applyFont="1"/>
    <xf numFmtId="0" fontId="29" fillId="0" borderId="0" xfId="64" applyFont="1" applyAlignment="1">
      <alignment horizontal="left" vertical="center"/>
    </xf>
    <xf numFmtId="202" fontId="29" fillId="0" borderId="0" xfId="65" applyNumberFormat="1" applyFont="1"/>
    <xf numFmtId="0" fontId="30" fillId="0" borderId="0" xfId="64" applyFont="1"/>
    <xf numFmtId="188" fontId="8" fillId="0" borderId="0" xfId="63" applyNumberFormat="1" applyFont="1" applyBorder="1" applyAlignment="1">
      <alignment horizontal="center"/>
    </xf>
    <xf numFmtId="0" fontId="8" fillId="0" borderId="0" xfId="63" applyFont="1" applyBorder="1" applyAlignment="1">
      <alignment horizontal="center"/>
    </xf>
    <xf numFmtId="0" fontId="29" fillId="0" borderId="0" xfId="64" applyFont="1" applyAlignment="1"/>
    <xf numFmtId="187" fontId="5" fillId="0" borderId="0" xfId="60" applyNumberFormat="1" applyFont="1" applyFill="1" applyBorder="1" applyAlignment="1">
      <alignment horizontal="right"/>
    </xf>
    <xf numFmtId="187" fontId="5" fillId="0" borderId="0" xfId="60" applyNumberFormat="1" applyFont="1" applyFill="1" applyBorder="1" applyAlignment="1" applyProtection="1">
      <alignment horizontal="right"/>
    </xf>
    <xf numFmtId="43" fontId="5" fillId="0" borderId="0" xfId="60" applyFont="1" applyBorder="1" applyAlignment="1">
      <alignment horizontal="center" vertical="center"/>
    </xf>
    <xf numFmtId="0" fontId="5" fillId="0" borderId="0" xfId="0" applyFont="1" applyBorder="1" applyAlignment="1">
      <alignment horizontal="right" vertical="center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187" fontId="5" fillId="0" borderId="0" xfId="60" applyNumberFormat="1" applyFont="1" applyFill="1" applyBorder="1" applyProtection="1"/>
    <xf numFmtId="187" fontId="4" fillId="0" borderId="0" xfId="60" applyNumberFormat="1" applyFont="1" applyFill="1" applyBorder="1" applyProtection="1"/>
    <xf numFmtId="187" fontId="4" fillId="0" borderId="4" xfId="60" applyNumberFormat="1" applyFont="1" applyFill="1" applyBorder="1" applyProtection="1"/>
    <xf numFmtId="4" fontId="4" fillId="0" borderId="1" xfId="0" applyNumberFormat="1" applyFont="1" applyBorder="1" applyAlignment="1">
      <alignment horizontal="center" vertical="center"/>
    </xf>
    <xf numFmtId="4" fontId="4" fillId="0" borderId="15" xfId="0" applyNumberFormat="1" applyFont="1" applyBorder="1" applyAlignment="1">
      <alignment horizontal="center" vertical="center"/>
    </xf>
    <xf numFmtId="43" fontId="4" fillId="0" borderId="16" xfId="60" applyFont="1" applyBorder="1" applyAlignment="1">
      <alignment horizontal="center" vertical="center"/>
    </xf>
    <xf numFmtId="43" fontId="4" fillId="0" borderId="18" xfId="6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43" fontId="4" fillId="0" borderId="7" xfId="60" applyFont="1" applyBorder="1" applyAlignment="1">
      <alignment horizontal="center" vertical="center"/>
    </xf>
    <xf numFmtId="43" fontId="4" fillId="0" borderId="14" xfId="6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4" fontId="4" fillId="0" borderId="19" xfId="0" applyNumberFormat="1" applyFont="1" applyBorder="1" applyAlignment="1">
      <alignment horizontal="center" vertical="center"/>
    </xf>
    <xf numFmtId="4" fontId="4" fillId="0" borderId="20" xfId="0" applyNumberFormat="1" applyFont="1" applyBorder="1" applyAlignment="1">
      <alignment horizontal="center" vertical="center"/>
    </xf>
    <xf numFmtId="43" fontId="5" fillId="0" borderId="0" xfId="60" applyFont="1" applyBorder="1" applyAlignment="1">
      <alignment horizontal="center" vertical="center"/>
    </xf>
    <xf numFmtId="187" fontId="5" fillId="0" borderId="0" xfId="60" applyNumberFormat="1" applyFont="1" applyFill="1" applyBorder="1" applyAlignment="1">
      <alignment horizontal="center"/>
    </xf>
    <xf numFmtId="0" fontId="0" fillId="0" borderId="0" xfId="0" applyBorder="1" applyAlignment="1">
      <alignment horizontal="center"/>
    </xf>
    <xf numFmtId="0" fontId="4" fillId="0" borderId="0" xfId="0" applyFont="1" applyBorder="1" applyAlignment="1">
      <alignment horizontal="center" vertical="center"/>
    </xf>
    <xf numFmtId="0" fontId="8" fillId="0" borderId="0" xfId="63" applyFont="1" applyAlignment="1">
      <alignment horizontal="center"/>
    </xf>
    <xf numFmtId="0" fontId="8" fillId="0" borderId="16" xfId="63" applyFont="1" applyBorder="1" applyAlignment="1">
      <alignment horizontal="center" vertical="center"/>
    </xf>
    <xf numFmtId="0" fontId="8" fillId="0" borderId="18" xfId="63" applyFont="1" applyBorder="1" applyAlignment="1">
      <alignment horizontal="center" vertical="center"/>
    </xf>
    <xf numFmtId="202" fontId="30" fillId="0" borderId="25" xfId="65" applyNumberFormat="1" applyFont="1" applyBorder="1" applyAlignment="1">
      <alignment horizontal="center" vertical="center"/>
    </xf>
    <xf numFmtId="202" fontId="30" fillId="9" borderId="0" xfId="65" applyNumberFormat="1" applyFont="1" applyFill="1" applyAlignment="1">
      <alignment horizontal="center" vertical="center"/>
    </xf>
    <xf numFmtId="202" fontId="30" fillId="7" borderId="7" xfId="65" applyNumberFormat="1" applyFont="1" applyFill="1" applyBorder="1" applyAlignment="1">
      <alignment horizontal="center" vertical="center"/>
    </xf>
    <xf numFmtId="0" fontId="30" fillId="7" borderId="24" xfId="64" applyFont="1" applyFill="1" applyBorder="1" applyAlignment="1">
      <alignment vertical="center"/>
    </xf>
    <xf numFmtId="202" fontId="30" fillId="7" borderId="24" xfId="65" applyNumberFormat="1" applyFont="1" applyFill="1" applyBorder="1" applyAlignment="1">
      <alignment horizontal="center" vertical="center"/>
    </xf>
    <xf numFmtId="0" fontId="29" fillId="0" borderId="0" xfId="64" applyFont="1" applyAlignment="1">
      <alignment horizontal="left"/>
    </xf>
    <xf numFmtId="0" fontId="29" fillId="0" borderId="0" xfId="64" applyFont="1" applyAlignment="1">
      <alignment horizontal="center" vertical="center"/>
    </xf>
    <xf numFmtId="0" fontId="29" fillId="0" borderId="0" xfId="64" applyFont="1" applyAlignment="1">
      <alignment horizontal="center"/>
    </xf>
  </cellXfs>
  <cellStyles count="67">
    <cellStyle name=",;F'KOIT[[WAAHK" xfId="1" xr:uid="{00000000-0005-0000-0000-000000000000}"/>
    <cellStyle name="?? [0.00]_????" xfId="2" xr:uid="{00000000-0005-0000-0000-000001000000}"/>
    <cellStyle name="?? [0]_PERSONAL" xfId="3" xr:uid="{00000000-0005-0000-0000-000002000000}"/>
    <cellStyle name="???? [0.00]_????" xfId="4" xr:uid="{00000000-0005-0000-0000-000003000000}"/>
    <cellStyle name="??????[0]_PERSONAL" xfId="5" xr:uid="{00000000-0005-0000-0000-000004000000}"/>
    <cellStyle name="??????PERSONAL" xfId="6" xr:uid="{00000000-0005-0000-0000-000005000000}"/>
    <cellStyle name="?????[0]_PERSONAL" xfId="7" xr:uid="{00000000-0005-0000-0000-000006000000}"/>
    <cellStyle name="?????PERSONAL" xfId="8" xr:uid="{00000000-0005-0000-0000-000007000000}"/>
    <cellStyle name="????_????" xfId="9" xr:uid="{00000000-0005-0000-0000-000008000000}"/>
    <cellStyle name="???[0]_PERSONAL" xfId="10" xr:uid="{00000000-0005-0000-0000-000009000000}"/>
    <cellStyle name="???_PERSONAL" xfId="11" xr:uid="{00000000-0005-0000-0000-00000A000000}"/>
    <cellStyle name="??_??" xfId="12" xr:uid="{00000000-0005-0000-0000-00000B000000}"/>
    <cellStyle name="?@??laroux" xfId="13" xr:uid="{00000000-0005-0000-0000-00000C000000}"/>
    <cellStyle name="=C:\WINDOWS\SYSTEM32\COMMAND.COM" xfId="14" xr:uid="{00000000-0005-0000-0000-00000D000000}"/>
    <cellStyle name="abc" xfId="15" xr:uid="{00000000-0005-0000-0000-00000E000000}"/>
    <cellStyle name="Calc Currency (0)" xfId="16" xr:uid="{00000000-0005-0000-0000-00000F000000}"/>
    <cellStyle name="Calc Currency (2)" xfId="17" xr:uid="{00000000-0005-0000-0000-000010000000}"/>
    <cellStyle name="Calc Percent (0)" xfId="18" xr:uid="{00000000-0005-0000-0000-000011000000}"/>
    <cellStyle name="Calc Percent (1)" xfId="19" xr:uid="{00000000-0005-0000-0000-000012000000}"/>
    <cellStyle name="Calc Percent (2)" xfId="20" xr:uid="{00000000-0005-0000-0000-000013000000}"/>
    <cellStyle name="Calc Units (0)" xfId="21" xr:uid="{00000000-0005-0000-0000-000014000000}"/>
    <cellStyle name="Calc Units (1)" xfId="22" xr:uid="{00000000-0005-0000-0000-000015000000}"/>
    <cellStyle name="Calc Units (2)" xfId="23" xr:uid="{00000000-0005-0000-0000-000016000000}"/>
    <cellStyle name="Comma [00]" xfId="24" xr:uid="{00000000-0005-0000-0000-000018000000}"/>
    <cellStyle name="company_title" xfId="25" xr:uid="{00000000-0005-0000-0000-000019000000}"/>
    <cellStyle name="Currency [00]" xfId="26" xr:uid="{00000000-0005-0000-0000-00001A000000}"/>
    <cellStyle name="Date Short" xfId="27" xr:uid="{00000000-0005-0000-0000-00001B000000}"/>
    <cellStyle name="date_format" xfId="28" xr:uid="{00000000-0005-0000-0000-00001C000000}"/>
    <cellStyle name="Enter Currency (0)" xfId="29" xr:uid="{00000000-0005-0000-0000-00001D000000}"/>
    <cellStyle name="Enter Currency (2)" xfId="30" xr:uid="{00000000-0005-0000-0000-00001E000000}"/>
    <cellStyle name="Enter Units (0)" xfId="31" xr:uid="{00000000-0005-0000-0000-00001F000000}"/>
    <cellStyle name="Enter Units (1)" xfId="32" xr:uid="{00000000-0005-0000-0000-000020000000}"/>
    <cellStyle name="Enter Units (2)" xfId="33" xr:uid="{00000000-0005-0000-0000-000021000000}"/>
    <cellStyle name="Grey" xfId="34" xr:uid="{00000000-0005-0000-0000-000022000000}"/>
    <cellStyle name="Header1" xfId="35" xr:uid="{00000000-0005-0000-0000-000023000000}"/>
    <cellStyle name="Header2" xfId="36" xr:uid="{00000000-0005-0000-0000-000024000000}"/>
    <cellStyle name="Input [yellow]" xfId="37" xr:uid="{00000000-0005-0000-0000-000025000000}"/>
    <cellStyle name="Link Currency (0)" xfId="38" xr:uid="{00000000-0005-0000-0000-000026000000}"/>
    <cellStyle name="Link Currency (2)" xfId="39" xr:uid="{00000000-0005-0000-0000-000027000000}"/>
    <cellStyle name="Link Units (0)" xfId="40" xr:uid="{00000000-0005-0000-0000-000028000000}"/>
    <cellStyle name="Link Units (1)" xfId="41" xr:uid="{00000000-0005-0000-0000-000029000000}"/>
    <cellStyle name="Link Units (2)" xfId="42" xr:uid="{00000000-0005-0000-0000-00002A000000}"/>
    <cellStyle name="Normal - Style1" xfId="43" xr:uid="{00000000-0005-0000-0000-00002C000000}"/>
    <cellStyle name="Normal 2" xfId="63" xr:uid="{00000000-0005-0000-0000-00002D000000}"/>
    <cellStyle name="ParaBirimi [0]_RESULTS" xfId="44" xr:uid="{00000000-0005-0000-0000-00002E000000}"/>
    <cellStyle name="ParaBirimi_RESULTS" xfId="45" xr:uid="{00000000-0005-0000-0000-00002F000000}"/>
    <cellStyle name="Percent [0]" xfId="46" xr:uid="{00000000-0005-0000-0000-000030000000}"/>
    <cellStyle name="Percent [00]" xfId="47" xr:uid="{00000000-0005-0000-0000-000031000000}"/>
    <cellStyle name="Percent [2]" xfId="48" xr:uid="{00000000-0005-0000-0000-000032000000}"/>
    <cellStyle name="PrePop Currency (0)" xfId="49" xr:uid="{00000000-0005-0000-0000-000033000000}"/>
    <cellStyle name="PrePop Currency (2)" xfId="50" xr:uid="{00000000-0005-0000-0000-000034000000}"/>
    <cellStyle name="PrePop Units (0)" xfId="51" xr:uid="{00000000-0005-0000-0000-000035000000}"/>
    <cellStyle name="PrePop Units (1)" xfId="52" xr:uid="{00000000-0005-0000-0000-000036000000}"/>
    <cellStyle name="PrePop Units (2)" xfId="53" xr:uid="{00000000-0005-0000-0000-000037000000}"/>
    <cellStyle name="report_title" xfId="54" xr:uid="{00000000-0005-0000-0000-000038000000}"/>
    <cellStyle name="Text Indent A" xfId="55" xr:uid="{00000000-0005-0000-0000-000039000000}"/>
    <cellStyle name="Text Indent B" xfId="56" xr:uid="{00000000-0005-0000-0000-00003A000000}"/>
    <cellStyle name="Text Indent C" xfId="57" xr:uid="{00000000-0005-0000-0000-00003B000000}"/>
    <cellStyle name="Virg? [0]_RESULTS" xfId="58" xr:uid="{00000000-0005-0000-0000-00003C000000}"/>
    <cellStyle name="Virg?_RESULTS" xfId="59" xr:uid="{00000000-0005-0000-0000-00003D000000}"/>
    <cellStyle name="เครื่องหมายจุลภาค 2" xfId="61" xr:uid="{00000000-0005-0000-0000-00003E000000}"/>
    <cellStyle name="เครื่องหมายจุลภาค 3" xfId="66" xr:uid="{4418ED13-E3D0-447E-80ED-83EA8BB4D03B}"/>
    <cellStyle name="เครื่องหมายสกุลเงิน [0]_PERSONAL" xfId="65" xr:uid="{93D99696-9E09-456D-A9A2-D1BA74F08009}"/>
    <cellStyle name="จุลภาค" xfId="60" builtinId="3"/>
    <cellStyle name="ปกติ" xfId="0" builtinId="0"/>
    <cellStyle name="ปกติ 2" xfId="62" xr:uid="{00000000-0005-0000-0000-00003F000000}"/>
    <cellStyle name="ปกติ 3" xfId="64" xr:uid="{0FFDF398-1808-4395-BFE3-3578B2377865}"/>
  </cellStyles>
  <dxfs count="0"/>
  <tableStyles count="0" defaultTableStyle="TableStyleMedium9" defaultPivotStyle="PivotStyleLight16"/>
  <colors>
    <mruColors>
      <color rgb="FFFFFF99"/>
      <color rgb="FFFF6D6D"/>
      <color rgb="FF66FFFF"/>
      <color rgb="FFFF5757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141"/>
  <sheetViews>
    <sheetView showGridLines="0" view="pageBreakPreview" topLeftCell="A29" zoomScaleNormal="100" zoomScaleSheetLayoutView="100" zoomScalePageLayoutView="80" workbookViewId="0">
      <selection activeCell="A69" sqref="A69:J81"/>
    </sheetView>
  </sheetViews>
  <sheetFormatPr defaultRowHeight="24.95" customHeight="1"/>
  <cols>
    <col min="1" max="1" width="7" style="1" customWidth="1"/>
    <col min="2" max="2" width="51.5703125" style="2" customWidth="1"/>
    <col min="3" max="3" width="10.7109375" style="3" customWidth="1"/>
    <col min="4" max="4" width="10.28515625" style="1" customWidth="1"/>
    <col min="5" max="5" width="13.42578125" style="3" customWidth="1"/>
    <col min="6" max="6" width="14.5703125" style="3" customWidth="1"/>
    <col min="7" max="7" width="13.42578125" style="3" customWidth="1"/>
    <col min="8" max="8" width="14.5703125" style="17" customWidth="1"/>
    <col min="9" max="9" width="18" style="3" customWidth="1"/>
    <col min="10" max="10" width="15" style="3" customWidth="1"/>
    <col min="11" max="11" width="9.140625" style="2"/>
    <col min="12" max="12" width="11.28515625" style="2" bestFit="1" customWidth="1"/>
    <col min="13" max="16384" width="9.140625" style="2"/>
  </cols>
  <sheetData>
    <row r="1" spans="1:21" ht="24.95" customHeight="1">
      <c r="J1" s="4"/>
    </row>
    <row r="2" spans="1:21" ht="24.95" customHeight="1">
      <c r="A2" s="5"/>
      <c r="B2" s="6" t="s">
        <v>81</v>
      </c>
      <c r="C2" s="7"/>
      <c r="D2" s="8"/>
      <c r="E2" s="7"/>
      <c r="F2" s="7"/>
      <c r="G2" s="7"/>
      <c r="H2" s="18"/>
      <c r="I2" s="18" t="s">
        <v>16</v>
      </c>
      <c r="J2" s="9"/>
    </row>
    <row r="3" spans="1:21" ht="24.95" customHeight="1">
      <c r="A3" s="10"/>
      <c r="B3" s="11" t="s">
        <v>78</v>
      </c>
      <c r="C3" s="12"/>
      <c r="D3" s="13"/>
      <c r="E3" s="12"/>
      <c r="F3" s="12"/>
      <c r="G3" s="12"/>
      <c r="H3" s="19"/>
      <c r="I3" s="12"/>
      <c r="J3" s="14"/>
    </row>
    <row r="4" spans="1:21" ht="24.95" customHeight="1">
      <c r="A4" s="10"/>
      <c r="B4" s="11" t="s">
        <v>137</v>
      </c>
      <c r="C4" s="12"/>
      <c r="D4" s="13"/>
      <c r="E4" s="12"/>
      <c r="F4" s="12"/>
      <c r="G4" s="14"/>
      <c r="H4" s="19"/>
      <c r="I4" s="12"/>
      <c r="J4" s="14"/>
    </row>
    <row r="5" spans="1:21" ht="24.95" customHeight="1" thickBot="1">
      <c r="A5" s="15"/>
      <c r="B5" s="35" t="s">
        <v>79</v>
      </c>
      <c r="C5" s="36"/>
      <c r="D5" s="37"/>
      <c r="E5" s="38"/>
      <c r="F5" s="38"/>
      <c r="G5" s="16"/>
      <c r="H5" s="39"/>
      <c r="I5" s="38" t="s">
        <v>80</v>
      </c>
      <c r="J5" s="16"/>
    </row>
    <row r="6" spans="1:21" ht="24.75" customHeight="1" thickTop="1">
      <c r="A6" s="160" t="s">
        <v>0</v>
      </c>
      <c r="B6" s="160" t="s">
        <v>1</v>
      </c>
      <c r="C6" s="158" t="s">
        <v>8</v>
      </c>
      <c r="D6" s="160" t="s">
        <v>9</v>
      </c>
      <c r="E6" s="162" t="s">
        <v>14</v>
      </c>
      <c r="F6" s="163"/>
      <c r="G6" s="162" t="s">
        <v>15</v>
      </c>
      <c r="H6" s="163"/>
      <c r="I6" s="158" t="s">
        <v>12</v>
      </c>
      <c r="J6" s="158" t="s">
        <v>5</v>
      </c>
    </row>
    <row r="7" spans="1:21" ht="24.95" customHeight="1">
      <c r="A7" s="161"/>
      <c r="B7" s="161"/>
      <c r="C7" s="159"/>
      <c r="D7" s="161"/>
      <c r="E7" s="40" t="s">
        <v>10</v>
      </c>
      <c r="F7" s="41" t="s">
        <v>11</v>
      </c>
      <c r="G7" s="40" t="s">
        <v>10</v>
      </c>
      <c r="H7" s="41" t="s">
        <v>11</v>
      </c>
      <c r="I7" s="159"/>
      <c r="J7" s="159"/>
    </row>
    <row r="8" spans="1:21" ht="24.95" customHeight="1">
      <c r="A8" s="30"/>
      <c r="B8" s="31" t="s">
        <v>46</v>
      </c>
      <c r="C8" s="29"/>
      <c r="D8" s="28"/>
      <c r="E8" s="25"/>
      <c r="F8" s="26"/>
      <c r="G8" s="25"/>
      <c r="H8" s="26"/>
      <c r="I8" s="29"/>
      <c r="J8" s="29"/>
    </row>
    <row r="9" spans="1:21" ht="24.95" customHeight="1">
      <c r="A9" s="30">
        <v>1</v>
      </c>
      <c r="B9" s="34" t="s">
        <v>49</v>
      </c>
      <c r="C9" s="29"/>
      <c r="D9" s="28"/>
      <c r="E9" s="25"/>
      <c r="F9" s="22"/>
      <c r="G9" s="33"/>
      <c r="H9" s="23"/>
      <c r="I9" s="23"/>
      <c r="J9" s="29"/>
    </row>
    <row r="10" spans="1:21" ht="24.95" customHeight="1">
      <c r="A10" s="32"/>
      <c r="B10" s="27" t="s">
        <v>76</v>
      </c>
      <c r="C10" s="29">
        <v>1</v>
      </c>
      <c r="D10" s="28" t="s">
        <v>47</v>
      </c>
      <c r="E10" s="21">
        <v>5000</v>
      </c>
      <c r="F10" s="22">
        <f t="shared" ref="F10" si="0">E10*C10</f>
        <v>5000</v>
      </c>
      <c r="G10" s="21">
        <v>0</v>
      </c>
      <c r="H10" s="23">
        <f t="shared" ref="H10:H12" si="1">G10*C10</f>
        <v>0</v>
      </c>
      <c r="I10" s="23">
        <f t="shared" ref="I10" si="2">H10+F10</f>
        <v>5000</v>
      </c>
      <c r="J10" s="29"/>
    </row>
    <row r="11" spans="1:21" ht="24.95" customHeight="1">
      <c r="A11" s="32"/>
      <c r="B11" s="27" t="s">
        <v>89</v>
      </c>
      <c r="C11" s="29">
        <v>1</v>
      </c>
      <c r="D11" s="28" t="s">
        <v>47</v>
      </c>
      <c r="E11" s="21">
        <v>20000</v>
      </c>
      <c r="F11" s="22">
        <f>E11*C11</f>
        <v>20000</v>
      </c>
      <c r="G11" s="21">
        <v>0</v>
      </c>
      <c r="H11" s="23">
        <v>0</v>
      </c>
      <c r="I11" s="23">
        <f>H11+F11</f>
        <v>20000</v>
      </c>
      <c r="J11" s="29"/>
    </row>
    <row r="12" spans="1:21" ht="24.95" customHeight="1">
      <c r="A12" s="32"/>
      <c r="B12" s="27" t="s">
        <v>77</v>
      </c>
      <c r="C12" s="29">
        <v>1</v>
      </c>
      <c r="D12" s="28" t="s">
        <v>47</v>
      </c>
      <c r="E12" s="21">
        <v>5000</v>
      </c>
      <c r="F12" s="22">
        <f>E12*C12</f>
        <v>5000</v>
      </c>
      <c r="G12" s="21">
        <v>0</v>
      </c>
      <c r="H12" s="23">
        <f t="shared" si="1"/>
        <v>0</v>
      </c>
      <c r="I12" s="23">
        <f>H12+F12</f>
        <v>5000</v>
      </c>
      <c r="J12" s="29"/>
    </row>
    <row r="13" spans="1:21" ht="24.95" customHeight="1">
      <c r="A13" s="32"/>
      <c r="B13" s="30" t="s">
        <v>48</v>
      </c>
      <c r="C13" s="29"/>
      <c r="D13" s="28"/>
      <c r="E13" s="21"/>
      <c r="F13" s="22"/>
      <c r="G13" s="21"/>
      <c r="H13" s="23"/>
      <c r="I13" s="44">
        <f>SUM(I10:I12)</f>
        <v>30000</v>
      </c>
      <c r="J13" s="29"/>
    </row>
    <row r="14" spans="1:21" s="20" customFormat="1" ht="24.95" customHeight="1">
      <c r="A14" s="30">
        <v>2</v>
      </c>
      <c r="B14" s="34" t="s">
        <v>51</v>
      </c>
      <c r="C14" s="29"/>
      <c r="D14" s="28"/>
      <c r="E14" s="25"/>
      <c r="F14" s="22"/>
      <c r="G14" s="33"/>
      <c r="H14" s="23"/>
      <c r="I14" s="23"/>
      <c r="J14" s="29"/>
      <c r="T14" s="2"/>
      <c r="U14" s="2"/>
    </row>
    <row r="15" spans="1:21" s="20" customFormat="1" ht="24.95" customHeight="1">
      <c r="A15" s="32"/>
      <c r="B15" s="27" t="s">
        <v>86</v>
      </c>
      <c r="C15" s="29">
        <v>43</v>
      </c>
      <c r="D15" s="28" t="s">
        <v>19</v>
      </c>
      <c r="E15" s="21">
        <v>0</v>
      </c>
      <c r="F15" s="22">
        <f t="shared" ref="F15:F17" si="3">E15*C15</f>
        <v>0</v>
      </c>
      <c r="G15" s="21">
        <v>130</v>
      </c>
      <c r="H15" s="23">
        <f t="shared" ref="H15:H17" si="4">G15*C15</f>
        <v>5590</v>
      </c>
      <c r="I15" s="23">
        <f t="shared" ref="I15:I17" si="5">H15+F15</f>
        <v>5590</v>
      </c>
      <c r="J15" s="29"/>
      <c r="T15" s="2"/>
      <c r="U15" s="2"/>
    </row>
    <row r="16" spans="1:21" ht="24.95" customHeight="1">
      <c r="A16" s="32"/>
      <c r="B16" s="27" t="s">
        <v>87</v>
      </c>
      <c r="C16" s="29">
        <v>32</v>
      </c>
      <c r="D16" s="28" t="s">
        <v>19</v>
      </c>
      <c r="E16" s="21">
        <v>0</v>
      </c>
      <c r="F16" s="22">
        <f t="shared" si="3"/>
        <v>0</v>
      </c>
      <c r="G16" s="21">
        <v>160</v>
      </c>
      <c r="H16" s="23">
        <f t="shared" si="4"/>
        <v>5120</v>
      </c>
      <c r="I16" s="23">
        <f t="shared" si="5"/>
        <v>5120</v>
      </c>
      <c r="J16" s="29"/>
      <c r="K16" s="20"/>
      <c r="L16" s="20"/>
      <c r="M16" s="20"/>
      <c r="N16" s="20"/>
      <c r="O16" s="20"/>
      <c r="P16" s="20"/>
      <c r="Q16" s="20"/>
      <c r="R16" s="20"/>
      <c r="S16" s="20"/>
    </row>
    <row r="17" spans="1:21" s="20" customFormat="1" ht="24.95" customHeight="1">
      <c r="A17" s="32"/>
      <c r="B17" s="27" t="s">
        <v>88</v>
      </c>
      <c r="C17" s="29">
        <v>1</v>
      </c>
      <c r="D17" s="28" t="s">
        <v>47</v>
      </c>
      <c r="E17" s="21">
        <v>8000</v>
      </c>
      <c r="F17" s="22">
        <f t="shared" si="3"/>
        <v>8000</v>
      </c>
      <c r="G17" s="21">
        <v>0</v>
      </c>
      <c r="H17" s="23">
        <f t="shared" si="4"/>
        <v>0</v>
      </c>
      <c r="I17" s="23">
        <f t="shared" si="5"/>
        <v>8000</v>
      </c>
      <c r="J17" s="29"/>
      <c r="T17" s="2"/>
      <c r="U17" s="2"/>
    </row>
    <row r="18" spans="1:21" s="20" customFormat="1" ht="24.95" customHeight="1">
      <c r="A18" s="32"/>
      <c r="B18" s="30" t="s">
        <v>52</v>
      </c>
      <c r="C18" s="29"/>
      <c r="D18" s="28"/>
      <c r="E18" s="21"/>
      <c r="F18" s="22"/>
      <c r="G18" s="21"/>
      <c r="H18" s="96"/>
      <c r="I18" s="44">
        <f>SUM(I15:I17)</f>
        <v>18710</v>
      </c>
      <c r="J18" s="29"/>
      <c r="T18" s="2"/>
      <c r="U18" s="2"/>
    </row>
    <row r="19" spans="1:21" s="20" customFormat="1" ht="24.95" customHeight="1">
      <c r="A19" s="30">
        <v>3</v>
      </c>
      <c r="B19" s="34" t="s">
        <v>50</v>
      </c>
      <c r="C19" s="29"/>
      <c r="D19" s="28"/>
      <c r="E19" s="25"/>
      <c r="F19" s="22"/>
      <c r="G19" s="33"/>
      <c r="H19" s="23"/>
      <c r="I19" s="23"/>
      <c r="J19" s="29"/>
    </row>
    <row r="20" spans="1:21" s="20" customFormat="1" ht="24.95" customHeight="1">
      <c r="A20" s="32"/>
      <c r="B20" s="27" t="s">
        <v>53</v>
      </c>
      <c r="C20" s="29">
        <v>3</v>
      </c>
      <c r="D20" s="28" t="s">
        <v>19</v>
      </c>
      <c r="E20" s="21">
        <v>470</v>
      </c>
      <c r="F20" s="22">
        <f>E20*C20</f>
        <v>1410</v>
      </c>
      <c r="G20" s="21">
        <v>90</v>
      </c>
      <c r="H20" s="23">
        <f>G20*C20</f>
        <v>270</v>
      </c>
      <c r="I20" s="23">
        <f>H20+F20</f>
        <v>1680</v>
      </c>
      <c r="J20" s="29"/>
    </row>
    <row r="21" spans="1:21" s="20" customFormat="1" ht="24.75" customHeight="1">
      <c r="A21" s="32"/>
      <c r="B21" s="27" t="s">
        <v>54</v>
      </c>
      <c r="C21" s="29">
        <v>3</v>
      </c>
      <c r="D21" s="28" t="s">
        <v>19</v>
      </c>
      <c r="E21" s="21">
        <v>1700</v>
      </c>
      <c r="F21" s="22">
        <f>E21*C21</f>
        <v>5100</v>
      </c>
      <c r="G21" s="21">
        <v>100</v>
      </c>
      <c r="H21" s="23">
        <f>G21*C21</f>
        <v>300</v>
      </c>
      <c r="I21" s="23">
        <f>H21+F21</f>
        <v>5400</v>
      </c>
      <c r="J21" s="29"/>
      <c r="T21" s="2"/>
      <c r="U21" s="2"/>
    </row>
    <row r="22" spans="1:21" s="20" customFormat="1" ht="24.75" customHeight="1">
      <c r="A22" s="32"/>
      <c r="B22" s="27" t="s">
        <v>93</v>
      </c>
      <c r="C22" s="29">
        <v>12</v>
      </c>
      <c r="D22" s="28" t="s">
        <v>19</v>
      </c>
      <c r="E22" s="21">
        <v>2100</v>
      </c>
      <c r="F22" s="22">
        <f>E22*C22</f>
        <v>25200</v>
      </c>
      <c r="G22" s="21">
        <v>300</v>
      </c>
      <c r="H22" s="23">
        <f>G22*C22</f>
        <v>3600</v>
      </c>
      <c r="I22" s="23">
        <f>H22+F22</f>
        <v>28800</v>
      </c>
      <c r="J22" s="29"/>
    </row>
    <row r="23" spans="1:21" s="20" customFormat="1" ht="24.75" customHeight="1">
      <c r="A23" s="32"/>
      <c r="B23" s="27" t="s">
        <v>56</v>
      </c>
      <c r="C23" s="29">
        <v>70</v>
      </c>
      <c r="D23" s="28" t="s">
        <v>13</v>
      </c>
      <c r="E23" s="21">
        <v>200</v>
      </c>
      <c r="F23" s="22">
        <f>E23*C23</f>
        <v>14000</v>
      </c>
      <c r="G23" s="21">
        <v>100</v>
      </c>
      <c r="H23" s="23">
        <f>G23*C23</f>
        <v>7000</v>
      </c>
      <c r="I23" s="23">
        <f>H23+F23</f>
        <v>21000</v>
      </c>
      <c r="J23" s="29"/>
    </row>
    <row r="24" spans="1:21" s="20" customFormat="1" ht="24.95" customHeight="1">
      <c r="A24" s="32"/>
      <c r="B24" s="27" t="s">
        <v>57</v>
      </c>
      <c r="C24" s="94">
        <f>L24*N24</f>
        <v>64.38000000000001</v>
      </c>
      <c r="D24" s="28" t="s">
        <v>20</v>
      </c>
      <c r="E24" s="21">
        <v>19.100000000000001</v>
      </c>
      <c r="F24" s="22">
        <f t="shared" ref="F24:F33" si="6">E24*C24</f>
        <v>1229.6580000000004</v>
      </c>
      <c r="G24" s="21">
        <v>4.0999999999999996</v>
      </c>
      <c r="H24" s="23">
        <f t="shared" ref="H24:H33" si="7">G24*C24</f>
        <v>263.95800000000003</v>
      </c>
      <c r="I24" s="23">
        <f t="shared" ref="I24:I33" si="8">H24+F24</f>
        <v>1493.6160000000004</v>
      </c>
      <c r="J24" s="29"/>
      <c r="L24" s="20">
        <v>29</v>
      </c>
      <c r="M24" s="20" t="s">
        <v>42</v>
      </c>
      <c r="N24" s="20">
        <v>2.2200000000000002</v>
      </c>
      <c r="O24" s="20" t="s">
        <v>61</v>
      </c>
    </row>
    <row r="25" spans="1:21" s="20" customFormat="1" ht="24.95" customHeight="1">
      <c r="A25" s="32"/>
      <c r="B25" s="27" t="s">
        <v>58</v>
      </c>
      <c r="C25" s="29">
        <f t="shared" ref="C25:C30" si="9">L25*N25</f>
        <v>79.84</v>
      </c>
      <c r="D25" s="28" t="s">
        <v>20</v>
      </c>
      <c r="E25" s="21">
        <v>18.2</v>
      </c>
      <c r="F25" s="22">
        <f t="shared" si="6"/>
        <v>1453.088</v>
      </c>
      <c r="G25" s="21">
        <v>4.0999999999999996</v>
      </c>
      <c r="H25" s="23">
        <f t="shared" si="7"/>
        <v>327.34399999999999</v>
      </c>
      <c r="I25" s="23">
        <f t="shared" si="8"/>
        <v>1780.432</v>
      </c>
      <c r="J25" s="29"/>
      <c r="L25" s="20">
        <v>16</v>
      </c>
      <c r="M25" s="20" t="s">
        <v>42</v>
      </c>
      <c r="N25" s="20">
        <v>4.99</v>
      </c>
      <c r="O25" s="20" t="s">
        <v>61</v>
      </c>
    </row>
    <row r="26" spans="1:21" s="20" customFormat="1" ht="24.95" customHeight="1">
      <c r="A26" s="32"/>
      <c r="B26" s="27" t="s">
        <v>90</v>
      </c>
      <c r="C26" s="29">
        <f t="shared" si="9"/>
        <v>106.56</v>
      </c>
      <c r="D26" s="28" t="s">
        <v>20</v>
      </c>
      <c r="E26" s="21">
        <v>17.899999999999999</v>
      </c>
      <c r="F26" s="22">
        <f t="shared" si="6"/>
        <v>1907.424</v>
      </c>
      <c r="G26" s="21">
        <v>3.3</v>
      </c>
      <c r="H26" s="23">
        <f t="shared" si="7"/>
        <v>351.64799999999997</v>
      </c>
      <c r="I26" s="23">
        <f t="shared" si="8"/>
        <v>2259.0720000000001</v>
      </c>
      <c r="J26" s="29"/>
      <c r="L26" s="20">
        <v>12</v>
      </c>
      <c r="M26" s="20" t="s">
        <v>42</v>
      </c>
      <c r="N26" s="20">
        <v>8.8800000000000008</v>
      </c>
      <c r="O26" s="20" t="s">
        <v>61</v>
      </c>
    </row>
    <row r="27" spans="1:21" s="20" customFormat="1" ht="24.95" customHeight="1">
      <c r="A27" s="156" t="s">
        <v>0</v>
      </c>
      <c r="B27" s="156" t="s">
        <v>1</v>
      </c>
      <c r="C27" s="154" t="s">
        <v>8</v>
      </c>
      <c r="D27" s="156" t="s">
        <v>9</v>
      </c>
      <c r="E27" s="152" t="s">
        <v>14</v>
      </c>
      <c r="F27" s="153"/>
      <c r="G27" s="152" t="s">
        <v>15</v>
      </c>
      <c r="H27" s="153"/>
      <c r="I27" s="154" t="s">
        <v>12</v>
      </c>
      <c r="J27" s="154" t="s">
        <v>5</v>
      </c>
    </row>
    <row r="28" spans="1:21" s="20" customFormat="1" ht="24.95" customHeight="1">
      <c r="A28" s="157"/>
      <c r="B28" s="157"/>
      <c r="C28" s="155"/>
      <c r="D28" s="157"/>
      <c r="E28" s="42" t="s">
        <v>10</v>
      </c>
      <c r="F28" s="43" t="s">
        <v>11</v>
      </c>
      <c r="G28" s="42" t="s">
        <v>10</v>
      </c>
      <c r="H28" s="43" t="s">
        <v>11</v>
      </c>
      <c r="I28" s="155"/>
      <c r="J28" s="155"/>
    </row>
    <row r="29" spans="1:21" s="20" customFormat="1" ht="24.75" customHeight="1">
      <c r="A29" s="32"/>
      <c r="B29" s="27" t="s">
        <v>59</v>
      </c>
      <c r="C29" s="29">
        <f t="shared" si="9"/>
        <v>53.28</v>
      </c>
      <c r="D29" s="28" t="s">
        <v>20</v>
      </c>
      <c r="E29" s="21">
        <v>17.899999999999999</v>
      </c>
      <c r="F29" s="22">
        <f t="shared" si="6"/>
        <v>953.71199999999999</v>
      </c>
      <c r="G29" s="21">
        <v>3.3</v>
      </c>
      <c r="H29" s="23">
        <f t="shared" si="7"/>
        <v>175.82399999999998</v>
      </c>
      <c r="I29" s="23">
        <f t="shared" si="8"/>
        <v>1129.5360000000001</v>
      </c>
      <c r="J29" s="29"/>
      <c r="L29" s="20">
        <v>6</v>
      </c>
      <c r="M29" s="20" t="s">
        <v>42</v>
      </c>
      <c r="N29" s="20">
        <v>8.8800000000000008</v>
      </c>
      <c r="O29" s="20" t="s">
        <v>61</v>
      </c>
    </row>
    <row r="30" spans="1:21" s="20" customFormat="1" ht="24.75" customHeight="1">
      <c r="A30" s="32"/>
      <c r="B30" s="27" t="s">
        <v>91</v>
      </c>
      <c r="C30" s="29">
        <f t="shared" si="9"/>
        <v>1293.96</v>
      </c>
      <c r="D30" s="28" t="s">
        <v>20</v>
      </c>
      <c r="E30" s="21">
        <v>17.7</v>
      </c>
      <c r="F30" s="22">
        <f t="shared" si="6"/>
        <v>22903.092000000001</v>
      </c>
      <c r="G30" s="21">
        <v>3.3</v>
      </c>
      <c r="H30" s="23">
        <f t="shared" si="7"/>
        <v>4270.0680000000002</v>
      </c>
      <c r="I30" s="23">
        <f t="shared" si="8"/>
        <v>27173.16</v>
      </c>
      <c r="J30" s="29"/>
      <c r="L30" s="20">
        <v>82</v>
      </c>
      <c r="M30" s="20" t="s">
        <v>42</v>
      </c>
      <c r="N30" s="20">
        <v>15.78</v>
      </c>
      <c r="O30" s="20" t="s">
        <v>61</v>
      </c>
    </row>
    <row r="31" spans="1:21" s="20" customFormat="1" ht="24.95" customHeight="1">
      <c r="A31" s="32"/>
      <c r="B31" s="27" t="s">
        <v>92</v>
      </c>
      <c r="C31" s="29">
        <v>27</v>
      </c>
      <c r="D31" s="28" t="s">
        <v>13</v>
      </c>
      <c r="E31" s="21">
        <v>26</v>
      </c>
      <c r="F31" s="22">
        <f t="shared" si="6"/>
        <v>702</v>
      </c>
      <c r="G31" s="21">
        <v>5</v>
      </c>
      <c r="H31" s="23">
        <f t="shared" si="7"/>
        <v>135</v>
      </c>
      <c r="I31" s="23">
        <f t="shared" si="8"/>
        <v>837</v>
      </c>
      <c r="J31" s="29"/>
    </row>
    <row r="32" spans="1:21" s="20" customFormat="1" ht="24.95" customHeight="1">
      <c r="A32" s="32"/>
      <c r="B32" s="27" t="s">
        <v>60</v>
      </c>
      <c r="C32" s="29">
        <v>36</v>
      </c>
      <c r="D32" s="28" t="s">
        <v>20</v>
      </c>
      <c r="E32" s="21">
        <v>27</v>
      </c>
      <c r="F32" s="22">
        <f t="shared" si="6"/>
        <v>972</v>
      </c>
      <c r="G32" s="21">
        <v>0</v>
      </c>
      <c r="H32" s="23">
        <f t="shared" si="7"/>
        <v>0</v>
      </c>
      <c r="I32" s="23">
        <f t="shared" si="8"/>
        <v>972</v>
      </c>
      <c r="J32" s="29"/>
    </row>
    <row r="33" spans="1:15" s="20" customFormat="1" ht="24.95" customHeight="1">
      <c r="A33" s="32"/>
      <c r="B33" s="27" t="s">
        <v>23</v>
      </c>
      <c r="C33" s="29">
        <v>50</v>
      </c>
      <c r="D33" s="28" t="s">
        <v>20</v>
      </c>
      <c r="E33" s="21">
        <v>32</v>
      </c>
      <c r="F33" s="22">
        <f t="shared" si="6"/>
        <v>1600</v>
      </c>
      <c r="G33" s="21">
        <v>0</v>
      </c>
      <c r="H33" s="23">
        <f t="shared" si="7"/>
        <v>0</v>
      </c>
      <c r="I33" s="23">
        <f t="shared" si="8"/>
        <v>1600</v>
      </c>
      <c r="J33" s="29"/>
    </row>
    <row r="34" spans="1:15" s="20" customFormat="1" ht="24.95" customHeight="1">
      <c r="A34" s="32"/>
      <c r="B34" s="30" t="s">
        <v>55</v>
      </c>
      <c r="C34" s="29"/>
      <c r="D34" s="28"/>
      <c r="E34" s="21"/>
      <c r="F34" s="22"/>
      <c r="G34" s="21"/>
      <c r="H34" s="96"/>
      <c r="I34" s="44">
        <f>SUM(I20:I33)</f>
        <v>94124.816000000006</v>
      </c>
      <c r="J34" s="29"/>
    </row>
    <row r="35" spans="1:15" s="20" customFormat="1" ht="24.95" customHeight="1">
      <c r="A35" s="30">
        <v>4</v>
      </c>
      <c r="B35" s="34" t="s">
        <v>62</v>
      </c>
      <c r="C35" s="29"/>
      <c r="D35" s="28"/>
      <c r="E35" s="25"/>
      <c r="F35" s="22"/>
      <c r="G35" s="33"/>
      <c r="H35" s="23"/>
      <c r="I35" s="23"/>
      <c r="J35" s="29"/>
    </row>
    <row r="36" spans="1:15" s="20" customFormat="1" ht="24.95" customHeight="1">
      <c r="A36" s="32"/>
      <c r="B36" s="27" t="s">
        <v>94</v>
      </c>
      <c r="C36" s="29">
        <f t="shared" ref="C36:C44" si="10">L36*N36</f>
        <v>2841.6</v>
      </c>
      <c r="D36" s="28" t="s">
        <v>20</v>
      </c>
      <c r="E36" s="21">
        <v>28</v>
      </c>
      <c r="F36" s="22">
        <f t="shared" ref="F36:F50" si="11">E36*C36</f>
        <v>79564.800000000003</v>
      </c>
      <c r="G36" s="21">
        <v>8</v>
      </c>
      <c r="H36" s="23">
        <f t="shared" ref="H36:H50" si="12">G36*C36</f>
        <v>22732.799999999999</v>
      </c>
      <c r="I36" s="23">
        <f t="shared" ref="I36:I50" si="13">H36+F36</f>
        <v>102297.60000000001</v>
      </c>
      <c r="J36" s="29"/>
      <c r="L36" s="20">
        <v>16</v>
      </c>
      <c r="M36" s="20" t="s">
        <v>22</v>
      </c>
      <c r="N36" s="20">
        <v>177.6</v>
      </c>
      <c r="O36" s="20" t="s">
        <v>20</v>
      </c>
    </row>
    <row r="37" spans="1:15" s="20" customFormat="1" ht="24.95" customHeight="1">
      <c r="A37" s="32"/>
      <c r="B37" s="27" t="s">
        <v>99</v>
      </c>
      <c r="C37" s="29">
        <f t="shared" si="10"/>
        <v>467.2</v>
      </c>
      <c r="D37" s="28" t="s">
        <v>20</v>
      </c>
      <c r="E37" s="21">
        <v>26</v>
      </c>
      <c r="F37" s="22">
        <f t="shared" si="11"/>
        <v>12147.199999999999</v>
      </c>
      <c r="G37" s="21">
        <v>8</v>
      </c>
      <c r="H37" s="23">
        <f t="shared" si="12"/>
        <v>3737.6</v>
      </c>
      <c r="I37" s="23">
        <f t="shared" si="13"/>
        <v>15884.8</v>
      </c>
      <c r="J37" s="29"/>
      <c r="L37" s="20">
        <v>2</v>
      </c>
      <c r="M37" s="20" t="s">
        <v>21</v>
      </c>
      <c r="N37" s="20">
        <v>233.6</v>
      </c>
      <c r="O37" s="20" t="s">
        <v>20</v>
      </c>
    </row>
    <row r="38" spans="1:15" s="20" customFormat="1" ht="24.95" customHeight="1">
      <c r="A38" s="32"/>
      <c r="B38" s="27" t="s">
        <v>95</v>
      </c>
      <c r="C38" s="97">
        <f t="shared" si="10"/>
        <v>4760</v>
      </c>
      <c r="D38" s="28" t="s">
        <v>20</v>
      </c>
      <c r="E38" s="21">
        <v>26</v>
      </c>
      <c r="F38" s="22">
        <f t="shared" si="11"/>
        <v>123760</v>
      </c>
      <c r="G38" s="21">
        <v>8</v>
      </c>
      <c r="H38" s="23">
        <f t="shared" si="12"/>
        <v>38080</v>
      </c>
      <c r="I38" s="23">
        <f t="shared" si="13"/>
        <v>161840</v>
      </c>
      <c r="J38" s="29"/>
      <c r="L38" s="20">
        <v>140</v>
      </c>
      <c r="M38" s="20" t="s">
        <v>22</v>
      </c>
      <c r="N38" s="20">
        <v>34</v>
      </c>
      <c r="O38" s="20" t="s">
        <v>20</v>
      </c>
    </row>
    <row r="39" spans="1:15" s="20" customFormat="1" ht="24.95" customHeight="1">
      <c r="A39" s="32"/>
      <c r="B39" s="27" t="s">
        <v>96</v>
      </c>
      <c r="C39" s="97">
        <f t="shared" si="10"/>
        <v>1261.8000000000002</v>
      </c>
      <c r="D39" s="28" t="s">
        <v>20</v>
      </c>
      <c r="E39" s="21">
        <v>26</v>
      </c>
      <c r="F39" s="22">
        <f t="shared" si="11"/>
        <v>32806.800000000003</v>
      </c>
      <c r="G39" s="21">
        <v>8</v>
      </c>
      <c r="H39" s="23">
        <f t="shared" si="12"/>
        <v>10094.400000000001</v>
      </c>
      <c r="I39" s="23">
        <f t="shared" si="13"/>
        <v>42901.200000000004</v>
      </c>
      <c r="J39" s="29"/>
      <c r="L39" s="20">
        <v>30</v>
      </c>
      <c r="M39" s="20" t="s">
        <v>22</v>
      </c>
      <c r="N39" s="20">
        <v>42.06</v>
      </c>
      <c r="O39" s="20" t="s">
        <v>20</v>
      </c>
    </row>
    <row r="40" spans="1:15" s="20" customFormat="1" ht="24.95" customHeight="1">
      <c r="A40" s="32"/>
      <c r="B40" s="27" t="s">
        <v>100</v>
      </c>
      <c r="C40" s="97">
        <f t="shared" si="10"/>
        <v>599.76</v>
      </c>
      <c r="D40" s="28" t="s">
        <v>20</v>
      </c>
      <c r="E40" s="21">
        <v>26</v>
      </c>
      <c r="F40" s="22">
        <f t="shared" si="11"/>
        <v>15593.76</v>
      </c>
      <c r="G40" s="21">
        <v>8</v>
      </c>
      <c r="H40" s="23">
        <f t="shared" si="12"/>
        <v>4798.08</v>
      </c>
      <c r="I40" s="23">
        <f t="shared" si="13"/>
        <v>20391.84</v>
      </c>
      <c r="J40" s="29"/>
      <c r="L40" s="20">
        <v>42</v>
      </c>
      <c r="M40" s="20" t="s">
        <v>22</v>
      </c>
      <c r="N40" s="20">
        <v>14.28</v>
      </c>
      <c r="O40" s="20" t="s">
        <v>20</v>
      </c>
    </row>
    <row r="41" spans="1:15" s="20" customFormat="1" ht="24.95" customHeight="1">
      <c r="A41" s="32"/>
      <c r="B41" s="27" t="s">
        <v>101</v>
      </c>
      <c r="C41" s="29">
        <f t="shared" si="10"/>
        <v>69.900000000000006</v>
      </c>
      <c r="D41" s="28" t="s">
        <v>20</v>
      </c>
      <c r="E41" s="21">
        <v>26</v>
      </c>
      <c r="F41" s="22">
        <f t="shared" si="11"/>
        <v>1817.4</v>
      </c>
      <c r="G41" s="21">
        <v>8</v>
      </c>
      <c r="H41" s="23">
        <f t="shared" si="12"/>
        <v>559.20000000000005</v>
      </c>
      <c r="I41" s="23">
        <f t="shared" si="13"/>
        <v>2376.6000000000004</v>
      </c>
      <c r="J41" s="29"/>
      <c r="L41" s="20">
        <v>5</v>
      </c>
      <c r="M41" s="20" t="s">
        <v>22</v>
      </c>
      <c r="N41" s="20">
        <v>13.98</v>
      </c>
      <c r="O41" s="20" t="s">
        <v>20</v>
      </c>
    </row>
    <row r="42" spans="1:15" s="20" customFormat="1" ht="24.95" customHeight="1">
      <c r="A42" s="32"/>
      <c r="B42" s="27" t="s">
        <v>75</v>
      </c>
      <c r="C42" s="97">
        <f t="shared" si="10"/>
        <v>883.68</v>
      </c>
      <c r="D42" s="28" t="s">
        <v>20</v>
      </c>
      <c r="E42" s="21">
        <v>26</v>
      </c>
      <c r="F42" s="22">
        <f t="shared" si="11"/>
        <v>22975.68</v>
      </c>
      <c r="G42" s="21">
        <v>8</v>
      </c>
      <c r="H42" s="23">
        <f t="shared" si="12"/>
        <v>7069.44</v>
      </c>
      <c r="I42" s="23">
        <f t="shared" si="13"/>
        <v>30045.119999999999</v>
      </c>
      <c r="J42" s="29"/>
      <c r="L42" s="20">
        <v>56</v>
      </c>
      <c r="M42" s="20" t="s">
        <v>22</v>
      </c>
      <c r="N42" s="20">
        <v>15.78</v>
      </c>
      <c r="O42" s="20" t="s">
        <v>20</v>
      </c>
    </row>
    <row r="43" spans="1:15" s="20" customFormat="1" ht="24.95" customHeight="1">
      <c r="A43" s="32"/>
      <c r="B43" s="27" t="s">
        <v>97</v>
      </c>
      <c r="C43" s="97">
        <f t="shared" si="10"/>
        <v>1816.08</v>
      </c>
      <c r="D43" s="28" t="s">
        <v>20</v>
      </c>
      <c r="E43" s="21">
        <v>26</v>
      </c>
      <c r="F43" s="22">
        <f t="shared" si="11"/>
        <v>47218.080000000002</v>
      </c>
      <c r="G43" s="21">
        <v>8</v>
      </c>
      <c r="H43" s="23">
        <f t="shared" si="12"/>
        <v>14528.64</v>
      </c>
      <c r="I43" s="23">
        <f t="shared" si="13"/>
        <v>61746.720000000001</v>
      </c>
      <c r="J43" s="29"/>
      <c r="L43" s="20">
        <v>92</v>
      </c>
      <c r="M43" s="20" t="s">
        <v>22</v>
      </c>
      <c r="N43" s="20">
        <v>19.739999999999998</v>
      </c>
      <c r="O43" s="20" t="s">
        <v>20</v>
      </c>
    </row>
    <row r="44" spans="1:15" s="20" customFormat="1" ht="24.95" customHeight="1">
      <c r="A44" s="32"/>
      <c r="B44" s="27" t="s">
        <v>98</v>
      </c>
      <c r="C44" s="29">
        <f t="shared" si="10"/>
        <v>1460.16</v>
      </c>
      <c r="D44" s="28" t="s">
        <v>20</v>
      </c>
      <c r="E44" s="21">
        <v>26</v>
      </c>
      <c r="F44" s="22">
        <f t="shared" si="11"/>
        <v>37964.160000000003</v>
      </c>
      <c r="G44" s="21">
        <v>8</v>
      </c>
      <c r="H44" s="23">
        <f t="shared" si="12"/>
        <v>11681.28</v>
      </c>
      <c r="I44" s="23">
        <f t="shared" si="13"/>
        <v>49645.440000000002</v>
      </c>
      <c r="J44" s="29"/>
      <c r="L44" s="20">
        <v>36</v>
      </c>
      <c r="M44" s="20" t="s">
        <v>22</v>
      </c>
      <c r="N44" s="20">
        <v>40.56</v>
      </c>
      <c r="O44" s="20" t="s">
        <v>20</v>
      </c>
    </row>
    <row r="45" spans="1:15" s="20" customFormat="1" ht="24.95" customHeight="1">
      <c r="A45" s="32"/>
      <c r="B45" s="27" t="s">
        <v>102</v>
      </c>
      <c r="C45" s="29">
        <v>64</v>
      </c>
      <c r="D45" s="28" t="s">
        <v>18</v>
      </c>
      <c r="E45" s="21">
        <v>120</v>
      </c>
      <c r="F45" s="22">
        <f t="shared" si="11"/>
        <v>7680</v>
      </c>
      <c r="G45" s="21">
        <v>20</v>
      </c>
      <c r="H45" s="23">
        <f t="shared" si="12"/>
        <v>1280</v>
      </c>
      <c r="I45" s="23">
        <f t="shared" si="13"/>
        <v>8960</v>
      </c>
      <c r="J45" s="29"/>
    </row>
    <row r="46" spans="1:15" s="20" customFormat="1" ht="24.95" customHeight="1">
      <c r="A46" s="32"/>
      <c r="B46" s="27" t="s">
        <v>65</v>
      </c>
      <c r="C46" s="29">
        <v>10</v>
      </c>
      <c r="D46" s="28" t="s">
        <v>44</v>
      </c>
      <c r="E46" s="21">
        <v>1100</v>
      </c>
      <c r="F46" s="22">
        <f t="shared" si="11"/>
        <v>11000</v>
      </c>
      <c r="G46" s="21">
        <v>0</v>
      </c>
      <c r="H46" s="23">
        <f t="shared" si="12"/>
        <v>0</v>
      </c>
      <c r="I46" s="23">
        <f t="shared" si="13"/>
        <v>11000</v>
      </c>
      <c r="J46" s="29"/>
    </row>
    <row r="47" spans="1:15" s="20" customFormat="1" ht="24.95" customHeight="1">
      <c r="A47" s="32"/>
      <c r="B47" s="27" t="s">
        <v>63</v>
      </c>
      <c r="C47" s="29">
        <v>3</v>
      </c>
      <c r="D47" s="28" t="s">
        <v>44</v>
      </c>
      <c r="E47" s="21">
        <v>1450</v>
      </c>
      <c r="F47" s="22">
        <f t="shared" si="11"/>
        <v>4350</v>
      </c>
      <c r="G47" s="21">
        <v>0</v>
      </c>
      <c r="H47" s="23">
        <f t="shared" si="12"/>
        <v>0</v>
      </c>
      <c r="I47" s="23">
        <f t="shared" si="13"/>
        <v>4350</v>
      </c>
      <c r="J47" s="29"/>
    </row>
    <row r="48" spans="1:15" s="20" customFormat="1" ht="24.95" customHeight="1">
      <c r="A48" s="156" t="s">
        <v>0</v>
      </c>
      <c r="B48" s="156" t="s">
        <v>1</v>
      </c>
      <c r="C48" s="154" t="s">
        <v>8</v>
      </c>
      <c r="D48" s="156" t="s">
        <v>9</v>
      </c>
      <c r="E48" s="152" t="s">
        <v>14</v>
      </c>
      <c r="F48" s="153"/>
      <c r="G48" s="152" t="s">
        <v>15</v>
      </c>
      <c r="H48" s="153"/>
      <c r="I48" s="154" t="s">
        <v>12</v>
      </c>
      <c r="J48" s="154" t="s">
        <v>5</v>
      </c>
    </row>
    <row r="49" spans="1:10" s="20" customFormat="1" ht="24.95" customHeight="1">
      <c r="A49" s="157"/>
      <c r="B49" s="157"/>
      <c r="C49" s="155"/>
      <c r="D49" s="157"/>
      <c r="E49" s="42" t="s">
        <v>10</v>
      </c>
      <c r="F49" s="43" t="s">
        <v>11</v>
      </c>
      <c r="G49" s="42" t="s">
        <v>10</v>
      </c>
      <c r="H49" s="43" t="s">
        <v>11</v>
      </c>
      <c r="I49" s="155"/>
      <c r="J49" s="155"/>
    </row>
    <row r="50" spans="1:10" s="20" customFormat="1" ht="24.95" customHeight="1">
      <c r="A50" s="32"/>
      <c r="B50" s="27" t="s">
        <v>64</v>
      </c>
      <c r="C50" s="29">
        <v>1</v>
      </c>
      <c r="D50" s="28" t="s">
        <v>44</v>
      </c>
      <c r="E50" s="21">
        <v>1500</v>
      </c>
      <c r="F50" s="22">
        <f t="shared" si="11"/>
        <v>1500</v>
      </c>
      <c r="G50" s="21">
        <v>0</v>
      </c>
      <c r="H50" s="23">
        <f t="shared" si="12"/>
        <v>0</v>
      </c>
      <c r="I50" s="23">
        <f t="shared" si="13"/>
        <v>1500</v>
      </c>
      <c r="J50" s="29"/>
    </row>
    <row r="51" spans="1:10" s="20" customFormat="1" ht="24.95" customHeight="1">
      <c r="A51" s="32"/>
      <c r="B51" s="30" t="s">
        <v>66</v>
      </c>
      <c r="C51" s="29"/>
      <c r="D51" s="28"/>
      <c r="E51" s="21"/>
      <c r="F51" s="22"/>
      <c r="G51" s="21"/>
      <c r="H51" s="96"/>
      <c r="I51" s="44">
        <f>SUM(I36:I50)</f>
        <v>512939.32</v>
      </c>
      <c r="J51" s="29"/>
    </row>
    <row r="52" spans="1:10" s="20" customFormat="1" ht="24.95" customHeight="1">
      <c r="A52" s="30">
        <v>5</v>
      </c>
      <c r="B52" s="34" t="s">
        <v>67</v>
      </c>
      <c r="C52" s="29"/>
      <c r="D52" s="28"/>
      <c r="E52" s="25"/>
      <c r="F52" s="22"/>
      <c r="G52" s="33"/>
      <c r="H52" s="23"/>
      <c r="I52" s="23"/>
      <c r="J52" s="29"/>
    </row>
    <row r="53" spans="1:10" s="20" customFormat="1" ht="24.95" customHeight="1">
      <c r="A53" s="32"/>
      <c r="B53" s="27" t="s">
        <v>68</v>
      </c>
      <c r="C53" s="94">
        <v>667</v>
      </c>
      <c r="D53" s="28" t="s">
        <v>13</v>
      </c>
      <c r="E53" s="21">
        <v>220</v>
      </c>
      <c r="F53" s="22">
        <f>E53*C53</f>
        <v>146740</v>
      </c>
      <c r="G53" s="21">
        <v>50</v>
      </c>
      <c r="H53" s="23">
        <f>G53*C53</f>
        <v>33350</v>
      </c>
      <c r="I53" s="23">
        <f>H53+F53</f>
        <v>180090</v>
      </c>
      <c r="J53" s="29"/>
    </row>
    <row r="54" spans="1:10" s="20" customFormat="1" ht="24.95" customHeight="1">
      <c r="A54" s="32"/>
      <c r="B54" s="27" t="s">
        <v>103</v>
      </c>
      <c r="C54" s="29">
        <v>54</v>
      </c>
      <c r="D54" s="28" t="s">
        <v>43</v>
      </c>
      <c r="E54" s="21">
        <v>180</v>
      </c>
      <c r="F54" s="22">
        <f>E54*C54</f>
        <v>9720</v>
      </c>
      <c r="G54" s="21">
        <v>50</v>
      </c>
      <c r="H54" s="23">
        <f>G54*C54</f>
        <v>2700</v>
      </c>
      <c r="I54" s="23">
        <f>H54+F54</f>
        <v>12420</v>
      </c>
      <c r="J54" s="29"/>
    </row>
    <row r="55" spans="1:10" s="20" customFormat="1" ht="24.95" customHeight="1">
      <c r="A55" s="32"/>
      <c r="B55" s="27" t="s">
        <v>104</v>
      </c>
      <c r="C55" s="29">
        <v>255</v>
      </c>
      <c r="D55" s="28" t="s">
        <v>43</v>
      </c>
      <c r="E55" s="21">
        <v>110</v>
      </c>
      <c r="F55" s="22">
        <f>E55*C55</f>
        <v>28050</v>
      </c>
      <c r="G55" s="21">
        <v>50</v>
      </c>
      <c r="H55" s="23">
        <f>G55*C55</f>
        <v>12750</v>
      </c>
      <c r="I55" s="23">
        <f>H55+F55</f>
        <v>40800</v>
      </c>
      <c r="J55" s="29"/>
    </row>
    <row r="56" spans="1:10" s="20" customFormat="1" ht="24.95" customHeight="1">
      <c r="A56" s="32"/>
      <c r="B56" s="30" t="s">
        <v>73</v>
      </c>
      <c r="C56" s="29"/>
      <c r="D56" s="28"/>
      <c r="E56" s="21"/>
      <c r="F56" s="22"/>
      <c r="G56" s="21"/>
      <c r="H56" s="23"/>
      <c r="I56" s="44">
        <f>SUM(I53:I55)</f>
        <v>233310</v>
      </c>
      <c r="J56" s="29"/>
    </row>
    <row r="57" spans="1:10" s="20" customFormat="1" ht="24.95" customHeight="1">
      <c r="A57" s="30">
        <v>6</v>
      </c>
      <c r="B57" s="34" t="s">
        <v>74</v>
      </c>
      <c r="C57" s="29"/>
      <c r="D57" s="28"/>
      <c r="E57" s="25"/>
      <c r="F57" s="22"/>
      <c r="G57" s="33"/>
      <c r="H57" s="23"/>
      <c r="I57" s="23"/>
      <c r="J57" s="29"/>
    </row>
    <row r="58" spans="1:10" s="20" customFormat="1" ht="24.95" customHeight="1">
      <c r="A58" s="32"/>
      <c r="B58" s="27" t="s">
        <v>69</v>
      </c>
      <c r="C58" s="29">
        <v>5</v>
      </c>
      <c r="D58" s="28" t="s">
        <v>105</v>
      </c>
      <c r="E58" s="21">
        <v>2100</v>
      </c>
      <c r="F58" s="22">
        <f>E58*C58</f>
        <v>10500</v>
      </c>
      <c r="G58" s="21">
        <v>40</v>
      </c>
      <c r="H58" s="23">
        <f>G58*C58</f>
        <v>200</v>
      </c>
      <c r="I58" s="23">
        <f>H58+F58</f>
        <v>10700</v>
      </c>
      <c r="J58" s="29"/>
    </row>
    <row r="59" spans="1:10" s="20" customFormat="1" ht="24.95" customHeight="1">
      <c r="A59" s="32"/>
      <c r="B59" s="27" t="s">
        <v>106</v>
      </c>
      <c r="C59" s="29">
        <v>25</v>
      </c>
      <c r="D59" s="28" t="s">
        <v>107</v>
      </c>
      <c r="E59" s="21">
        <v>720</v>
      </c>
      <c r="F59" s="22">
        <f>E59*C59</f>
        <v>18000</v>
      </c>
      <c r="G59" s="21">
        <v>40</v>
      </c>
      <c r="H59" s="23">
        <f>G59*C59</f>
        <v>1000</v>
      </c>
      <c r="I59" s="23">
        <f>H59+F59</f>
        <v>19000</v>
      </c>
      <c r="J59" s="29"/>
    </row>
    <row r="60" spans="1:10" s="20" customFormat="1" ht="24.95" customHeight="1">
      <c r="A60" s="32"/>
      <c r="B60" s="27" t="s">
        <v>108</v>
      </c>
      <c r="C60" s="29">
        <v>10</v>
      </c>
      <c r="D60" s="28" t="s">
        <v>109</v>
      </c>
      <c r="E60" s="21">
        <v>490</v>
      </c>
      <c r="F60" s="22">
        <f>E60*C60</f>
        <v>4900</v>
      </c>
      <c r="G60" s="21"/>
      <c r="H60" s="23">
        <f>G60*C60</f>
        <v>0</v>
      </c>
      <c r="I60" s="23">
        <f>H60+F60</f>
        <v>4900</v>
      </c>
      <c r="J60" s="29"/>
    </row>
    <row r="61" spans="1:10" s="20" customFormat="1" ht="24.95" customHeight="1">
      <c r="A61" s="32"/>
      <c r="B61" s="30" t="s">
        <v>70</v>
      </c>
      <c r="C61" s="29"/>
      <c r="D61" s="28"/>
      <c r="E61" s="21"/>
      <c r="F61" s="22"/>
      <c r="G61" s="21"/>
      <c r="H61" s="23"/>
      <c r="I61" s="44">
        <f>SUM(I58:I60)</f>
        <v>34600</v>
      </c>
      <c r="J61" s="29"/>
    </row>
    <row r="62" spans="1:10" s="20" customFormat="1" ht="24.95" customHeight="1">
      <c r="A62" s="30">
        <v>7</v>
      </c>
      <c r="B62" s="34" t="s">
        <v>71</v>
      </c>
      <c r="C62" s="29"/>
      <c r="D62" s="28"/>
      <c r="E62" s="25"/>
      <c r="F62" s="22"/>
      <c r="G62" s="33"/>
      <c r="H62" s="23"/>
      <c r="I62" s="23"/>
      <c r="J62" s="29"/>
    </row>
    <row r="63" spans="1:10" s="20" customFormat="1" ht="24.95" customHeight="1">
      <c r="A63" s="32"/>
      <c r="B63" s="27" t="s">
        <v>110</v>
      </c>
      <c r="C63" s="29">
        <v>1</v>
      </c>
      <c r="D63" s="28" t="s">
        <v>18</v>
      </c>
      <c r="E63" s="21">
        <v>6400</v>
      </c>
      <c r="F63" s="22">
        <f t="shared" ref="F63:F65" si="14">E63*C63</f>
        <v>6400</v>
      </c>
      <c r="G63" s="21">
        <v>1000</v>
      </c>
      <c r="H63" s="23">
        <f t="shared" ref="H63:H65" si="15">G63*C63</f>
        <v>1000</v>
      </c>
      <c r="I63" s="23">
        <f t="shared" ref="I63:I65" si="16">H63+F63</f>
        <v>7400</v>
      </c>
      <c r="J63" s="29"/>
    </row>
    <row r="64" spans="1:10" s="20" customFormat="1" ht="24.95" customHeight="1">
      <c r="A64" s="32"/>
      <c r="B64" s="27" t="s">
        <v>116</v>
      </c>
      <c r="C64" s="29">
        <v>12</v>
      </c>
      <c r="D64" s="28" t="s">
        <v>18</v>
      </c>
      <c r="E64" s="21">
        <v>2800</v>
      </c>
      <c r="F64" s="22">
        <f t="shared" si="14"/>
        <v>33600</v>
      </c>
      <c r="G64" s="21">
        <v>500</v>
      </c>
      <c r="H64" s="23">
        <f t="shared" si="15"/>
        <v>6000</v>
      </c>
      <c r="I64" s="23">
        <f t="shared" si="16"/>
        <v>39600</v>
      </c>
      <c r="J64" s="29"/>
    </row>
    <row r="65" spans="1:10" s="20" customFormat="1" ht="24.95" customHeight="1">
      <c r="A65" s="32"/>
      <c r="B65" s="27" t="s">
        <v>111</v>
      </c>
      <c r="C65" s="29">
        <v>8</v>
      </c>
      <c r="D65" s="28" t="s">
        <v>18</v>
      </c>
      <c r="E65" s="21">
        <v>120</v>
      </c>
      <c r="F65" s="22">
        <f t="shared" si="14"/>
        <v>960</v>
      </c>
      <c r="G65" s="21">
        <v>90</v>
      </c>
      <c r="H65" s="23">
        <f t="shared" si="15"/>
        <v>720</v>
      </c>
      <c r="I65" s="23">
        <f t="shared" si="16"/>
        <v>1680</v>
      </c>
      <c r="J65" s="29"/>
    </row>
    <row r="66" spans="1:10" s="20" customFormat="1" ht="24.95" customHeight="1">
      <c r="A66" s="32"/>
      <c r="B66" s="27" t="s">
        <v>112</v>
      </c>
      <c r="C66" s="29"/>
      <c r="D66" s="28"/>
      <c r="E66" s="21"/>
      <c r="F66" s="22"/>
      <c r="G66" s="21"/>
      <c r="H66" s="23"/>
      <c r="I66" s="23"/>
      <c r="J66" s="29"/>
    </row>
    <row r="67" spans="1:10" s="20" customFormat="1" ht="24.95" customHeight="1">
      <c r="A67" s="32"/>
      <c r="B67" s="27" t="s">
        <v>113</v>
      </c>
      <c r="C67" s="29">
        <v>200</v>
      </c>
      <c r="D67" s="28" t="s">
        <v>43</v>
      </c>
      <c r="E67" s="21">
        <v>12</v>
      </c>
      <c r="F67" s="22">
        <f>E67*C67</f>
        <v>2400</v>
      </c>
      <c r="G67" s="21">
        <v>30</v>
      </c>
      <c r="H67" s="23">
        <f>G67*C67</f>
        <v>6000</v>
      </c>
      <c r="I67" s="23">
        <f>H67+F67</f>
        <v>8400</v>
      </c>
      <c r="J67" s="29"/>
    </row>
    <row r="68" spans="1:10" s="20" customFormat="1" ht="24.95" customHeight="1">
      <c r="A68" s="32"/>
      <c r="B68" s="27" t="s">
        <v>114</v>
      </c>
      <c r="C68" s="29">
        <v>500</v>
      </c>
      <c r="D68" s="28" t="s">
        <v>43</v>
      </c>
      <c r="E68" s="21">
        <v>8</v>
      </c>
      <c r="F68" s="22">
        <f>E68*C68</f>
        <v>4000</v>
      </c>
      <c r="G68" s="21">
        <v>7</v>
      </c>
      <c r="H68" s="23">
        <f>G68*C68</f>
        <v>3500</v>
      </c>
      <c r="I68" s="23">
        <f>H68+F68</f>
        <v>7500</v>
      </c>
      <c r="J68" s="29"/>
    </row>
    <row r="69" spans="1:10" s="20" customFormat="1" ht="24.95" customHeight="1">
      <c r="A69" s="156" t="s">
        <v>0</v>
      </c>
      <c r="B69" s="156" t="s">
        <v>1</v>
      </c>
      <c r="C69" s="154" t="s">
        <v>8</v>
      </c>
      <c r="D69" s="156" t="s">
        <v>9</v>
      </c>
      <c r="E69" s="152" t="s">
        <v>14</v>
      </c>
      <c r="F69" s="153"/>
      <c r="G69" s="152" t="s">
        <v>15</v>
      </c>
      <c r="H69" s="153"/>
      <c r="I69" s="154" t="s">
        <v>12</v>
      </c>
      <c r="J69" s="154" t="s">
        <v>5</v>
      </c>
    </row>
    <row r="70" spans="1:10" s="20" customFormat="1" ht="24.95" customHeight="1">
      <c r="A70" s="157"/>
      <c r="B70" s="157"/>
      <c r="C70" s="155"/>
      <c r="D70" s="157"/>
      <c r="E70" s="42" t="s">
        <v>10</v>
      </c>
      <c r="F70" s="43" t="s">
        <v>11</v>
      </c>
      <c r="G70" s="42" t="s">
        <v>10</v>
      </c>
      <c r="H70" s="43" t="s">
        <v>11</v>
      </c>
      <c r="I70" s="155"/>
      <c r="J70" s="155"/>
    </row>
    <row r="71" spans="1:10" s="20" customFormat="1" ht="24.95" customHeight="1">
      <c r="A71" s="32"/>
      <c r="B71" s="27" t="s">
        <v>115</v>
      </c>
      <c r="C71" s="29">
        <v>100</v>
      </c>
      <c r="D71" s="28" t="s">
        <v>22</v>
      </c>
      <c r="E71" s="21">
        <v>36</v>
      </c>
      <c r="F71" s="22">
        <f t="shared" ref="F71" si="17">E71*C71</f>
        <v>3600</v>
      </c>
      <c r="G71" s="21">
        <v>0</v>
      </c>
      <c r="H71" s="23">
        <f t="shared" ref="H71" si="18">G71*C71</f>
        <v>0</v>
      </c>
      <c r="I71" s="23">
        <f t="shared" ref="I71" si="19">H71+F71</f>
        <v>3600</v>
      </c>
      <c r="J71" s="29"/>
    </row>
    <row r="72" spans="1:10" s="20" customFormat="1" ht="24.95" customHeight="1">
      <c r="A72" s="32"/>
      <c r="B72" s="30" t="s">
        <v>72</v>
      </c>
      <c r="C72" s="29"/>
      <c r="D72" s="28"/>
      <c r="E72" s="21"/>
      <c r="F72" s="22"/>
      <c r="G72" s="21"/>
      <c r="H72" s="23"/>
      <c r="I72" s="44">
        <f>SUM(I63:I71)</f>
        <v>68180</v>
      </c>
      <c r="J72" s="29"/>
    </row>
    <row r="73" spans="1:10" s="20" customFormat="1" ht="24.95" customHeight="1">
      <c r="A73" s="32"/>
      <c r="B73" s="30" t="s">
        <v>17</v>
      </c>
      <c r="C73" s="29"/>
      <c r="D73" s="28"/>
      <c r="E73" s="21"/>
      <c r="F73" s="22"/>
      <c r="G73" s="21"/>
      <c r="H73" s="23"/>
      <c r="I73" s="98">
        <f>SUM(I13,I18,I34,I51,I56,I61,I72)</f>
        <v>991864.13599999994</v>
      </c>
      <c r="J73" s="29"/>
    </row>
    <row r="74" spans="1:10" s="20" customFormat="1" ht="24.95" customHeight="1">
      <c r="A74" s="32"/>
      <c r="B74" s="30"/>
      <c r="C74" s="29"/>
      <c r="D74" s="28"/>
      <c r="E74" s="21"/>
      <c r="F74" s="22"/>
      <c r="G74" s="21"/>
      <c r="H74" s="23"/>
      <c r="I74" s="151"/>
      <c r="J74" s="29"/>
    </row>
    <row r="75" spans="1:10" s="20" customFormat="1" ht="24.95" customHeight="1">
      <c r="A75" s="167" t="s">
        <v>138</v>
      </c>
      <c r="B75" s="167"/>
      <c r="C75" s="167"/>
      <c r="D75" s="167"/>
      <c r="E75" s="143"/>
      <c r="F75" s="144"/>
      <c r="G75" s="165" t="s">
        <v>120</v>
      </c>
      <c r="H75" s="166"/>
      <c r="I75" s="166"/>
      <c r="J75" s="145"/>
    </row>
    <row r="76" spans="1:10" s="20" customFormat="1" ht="24.95" customHeight="1">
      <c r="A76" s="146"/>
      <c r="B76" s="147"/>
      <c r="C76" s="145"/>
      <c r="D76" s="148"/>
      <c r="E76" s="143"/>
      <c r="F76" s="144"/>
      <c r="G76" s="165" t="s">
        <v>119</v>
      </c>
      <c r="H76" s="165"/>
      <c r="I76" s="165"/>
      <c r="J76" s="145"/>
    </row>
    <row r="77" spans="1:10" s="20" customFormat="1" ht="24.95" customHeight="1">
      <c r="A77" s="146"/>
      <c r="B77" s="147"/>
      <c r="C77" s="145"/>
      <c r="D77" s="148"/>
      <c r="E77" s="143"/>
      <c r="F77" s="144"/>
      <c r="G77" s="165" t="s">
        <v>121</v>
      </c>
      <c r="H77" s="165"/>
      <c r="I77" s="165"/>
      <c r="J77" s="145"/>
    </row>
    <row r="78" spans="1:10" s="20" customFormat="1" ht="24.95" customHeight="1">
      <c r="A78" s="146"/>
      <c r="B78" s="147"/>
      <c r="C78" s="164" t="s">
        <v>122</v>
      </c>
      <c r="D78" s="164"/>
      <c r="E78" s="164"/>
      <c r="F78" s="164"/>
      <c r="G78" s="143"/>
      <c r="H78" s="149"/>
      <c r="I78" s="150"/>
      <c r="J78" s="145"/>
    </row>
    <row r="79" spans="1:10" s="20" customFormat="1" ht="24.95" customHeight="1">
      <c r="A79" s="146"/>
      <c r="B79" s="147"/>
      <c r="C79" s="164" t="s">
        <v>123</v>
      </c>
      <c r="D79" s="164"/>
      <c r="E79" s="164"/>
      <c r="F79" s="164"/>
      <c r="G79" s="143"/>
      <c r="H79" s="149"/>
      <c r="I79" s="150"/>
      <c r="J79" s="145"/>
    </row>
    <row r="80" spans="1:10" s="20" customFormat="1" ht="24.95" customHeight="1">
      <c r="A80" s="146"/>
      <c r="B80" s="147"/>
      <c r="C80" s="164" t="s">
        <v>124</v>
      </c>
      <c r="D80" s="164"/>
      <c r="E80" s="164"/>
      <c r="F80" s="164"/>
      <c r="G80" s="143"/>
      <c r="H80" s="149"/>
      <c r="I80" s="150"/>
      <c r="J80" s="145"/>
    </row>
    <row r="81" spans="1:10" s="20" customFormat="1" ht="24.95" customHeight="1">
      <c r="A81" s="146"/>
      <c r="B81" s="147"/>
      <c r="C81" s="145"/>
      <c r="D81" s="148"/>
      <c r="E81" s="143"/>
      <c r="F81" s="144"/>
      <c r="G81" s="143"/>
      <c r="H81" s="149"/>
      <c r="I81" s="150"/>
      <c r="J81" s="145"/>
    </row>
    <row r="82" spans="1:10" s="20" customFormat="1" ht="24.95" customHeight="1"/>
    <row r="83" spans="1:10" s="20" customFormat="1" ht="24.95" customHeight="1"/>
    <row r="84" spans="1:10" s="20" customFormat="1" ht="24.95" customHeight="1"/>
    <row r="85" spans="1:10" s="20" customFormat="1" ht="24.95" customHeight="1"/>
    <row r="86" spans="1:10" s="20" customFormat="1" ht="24.95" customHeight="1"/>
    <row r="87" spans="1:10" s="20" customFormat="1" ht="24.95" customHeight="1"/>
    <row r="88" spans="1:10" s="20" customFormat="1" ht="24.95" customHeight="1"/>
    <row r="89" spans="1:10" s="20" customFormat="1" ht="24.95" customHeight="1">
      <c r="F89" s="24"/>
    </row>
    <row r="90" spans="1:10" s="20" customFormat="1" ht="24.95" customHeight="1">
      <c r="F90" s="2"/>
    </row>
    <row r="91" spans="1:10" s="20" customFormat="1" ht="24.95" customHeight="1">
      <c r="F91" s="2"/>
    </row>
    <row r="92" spans="1:10" s="20" customFormat="1" ht="24.95" customHeight="1">
      <c r="F92" s="2"/>
    </row>
    <row r="93" spans="1:10" s="20" customFormat="1" ht="24.95" customHeight="1">
      <c r="F93" s="2"/>
    </row>
    <row r="94" spans="1:10" s="20" customFormat="1" ht="24.95" customHeight="1">
      <c r="F94" s="2"/>
    </row>
    <row r="95" spans="1:10" s="20" customFormat="1" ht="24.95" customHeight="1">
      <c r="F95" s="2"/>
    </row>
    <row r="96" spans="1:10" s="20" customFormat="1" ht="24.95" customHeight="1">
      <c r="F96" s="2"/>
    </row>
    <row r="97" spans="1:11" s="20" customFormat="1" ht="24.95" customHeight="1">
      <c r="F97" s="2"/>
    </row>
    <row r="98" spans="1:11" s="20" customFormat="1" ht="24.95" customHeight="1">
      <c r="F98" s="2"/>
    </row>
    <row r="99" spans="1:11" s="20" customFormat="1" ht="24.95" customHeight="1">
      <c r="F99" s="2"/>
    </row>
    <row r="100" spans="1:11" s="20" customFormat="1" ht="24.95" customHeight="1">
      <c r="F100" s="2"/>
    </row>
    <row r="101" spans="1:11" s="20" customFormat="1" ht="24.95" customHeight="1">
      <c r="F101" s="2"/>
    </row>
    <row r="102" spans="1:11" s="20" customFormat="1" ht="24.95" customHeight="1">
      <c r="F102" s="2"/>
    </row>
    <row r="103" spans="1:11" s="20" customFormat="1" ht="24.95" customHeight="1">
      <c r="B103" s="2"/>
      <c r="C103" s="2"/>
      <c r="D103" s="2"/>
      <c r="E103" s="2"/>
      <c r="F103" s="2"/>
      <c r="K103" s="24"/>
    </row>
    <row r="104" spans="1:11" s="20" customFormat="1" ht="24.95" customHeight="1">
      <c r="A104" s="2"/>
      <c r="B104" s="2"/>
      <c r="C104" s="2"/>
      <c r="D104" s="2"/>
      <c r="E104" s="2"/>
      <c r="F104" s="2"/>
      <c r="K104" s="2"/>
    </row>
    <row r="105" spans="1:11" s="24" customFormat="1" ht="24.95" customHeight="1">
      <c r="A105" s="2"/>
      <c r="B105" s="2"/>
      <c r="C105" s="2"/>
      <c r="D105" s="2"/>
      <c r="E105" s="2"/>
      <c r="F105" s="2"/>
      <c r="G105" s="20"/>
      <c r="H105" s="20"/>
      <c r="I105" s="20"/>
      <c r="J105" s="20"/>
      <c r="K105" s="2"/>
    </row>
    <row r="106" spans="1:11" ht="24.95" customHeight="1">
      <c r="A106" s="2"/>
      <c r="C106" s="2"/>
      <c r="D106" s="2"/>
      <c r="E106" s="2"/>
      <c r="F106" s="2"/>
      <c r="G106" s="20"/>
      <c r="H106" s="20"/>
      <c r="I106" s="20"/>
      <c r="J106" s="20"/>
    </row>
    <row r="107" spans="1:11" ht="24.95" customHeight="1">
      <c r="A107" s="2"/>
      <c r="C107" s="2"/>
      <c r="D107" s="2"/>
      <c r="E107" s="2"/>
      <c r="F107" s="2"/>
      <c r="G107" s="20"/>
      <c r="H107" s="20"/>
      <c r="I107" s="20"/>
      <c r="J107" s="20"/>
    </row>
    <row r="108" spans="1:11" ht="24.95" customHeight="1">
      <c r="A108" s="2"/>
      <c r="C108" s="2"/>
      <c r="D108" s="2"/>
      <c r="E108" s="2"/>
      <c r="F108" s="2"/>
      <c r="G108" s="20"/>
      <c r="H108" s="20"/>
      <c r="I108" s="20"/>
      <c r="J108" s="20"/>
    </row>
    <row r="109" spans="1:11" ht="24.95" customHeight="1">
      <c r="A109" s="2"/>
      <c r="C109" s="2"/>
      <c r="D109" s="2"/>
      <c r="E109" s="2"/>
      <c r="F109" s="2"/>
      <c r="G109" s="20"/>
      <c r="H109" s="20"/>
      <c r="I109" s="20"/>
      <c r="J109" s="20"/>
    </row>
    <row r="110" spans="1:11" ht="24.95" customHeight="1">
      <c r="A110" s="2"/>
      <c r="C110" s="2"/>
      <c r="D110" s="2"/>
      <c r="E110" s="2"/>
      <c r="F110" s="2"/>
      <c r="G110" s="20"/>
      <c r="H110" s="20"/>
      <c r="I110" s="20"/>
      <c r="J110" s="20"/>
    </row>
    <row r="111" spans="1:11" ht="24.95" customHeight="1">
      <c r="A111" s="2"/>
      <c r="C111" s="2"/>
      <c r="D111" s="2"/>
      <c r="E111" s="2"/>
      <c r="F111" s="2"/>
      <c r="G111" s="20"/>
      <c r="H111" s="20"/>
      <c r="I111" s="24"/>
      <c r="J111" s="20"/>
    </row>
    <row r="112" spans="1:11" ht="24.95" customHeight="1">
      <c r="A112" s="2"/>
      <c r="C112" s="2"/>
      <c r="D112" s="2"/>
      <c r="E112" s="2"/>
      <c r="F112" s="2"/>
      <c r="G112" s="20"/>
      <c r="H112" s="20"/>
      <c r="I112" s="2"/>
      <c r="J112" s="20"/>
    </row>
    <row r="113" spans="1:10" ht="24.95" customHeight="1">
      <c r="A113" s="2"/>
      <c r="C113" s="2"/>
      <c r="D113" s="2"/>
      <c r="E113" s="2"/>
      <c r="F113" s="2"/>
      <c r="G113" s="20"/>
      <c r="H113" s="20"/>
      <c r="I113" s="2"/>
      <c r="J113" s="20"/>
    </row>
    <row r="114" spans="1:10" ht="24.95" customHeight="1">
      <c r="A114" s="2"/>
      <c r="C114" s="2"/>
      <c r="D114" s="2"/>
      <c r="E114" s="2"/>
      <c r="F114" s="2"/>
      <c r="G114" s="20"/>
      <c r="H114" s="20"/>
      <c r="I114" s="2"/>
      <c r="J114" s="20"/>
    </row>
    <row r="115" spans="1:10" ht="24.95" customHeight="1">
      <c r="A115" s="2"/>
      <c r="C115" s="2"/>
      <c r="D115" s="2"/>
      <c r="E115" s="2"/>
      <c r="F115" s="2"/>
      <c r="G115" s="24"/>
      <c r="H115" s="24"/>
      <c r="I115" s="2"/>
      <c r="J115" s="20"/>
    </row>
    <row r="116" spans="1:10" ht="24.95" customHeight="1">
      <c r="A116" s="2"/>
      <c r="C116" s="2"/>
      <c r="D116" s="2"/>
      <c r="E116" s="2"/>
      <c r="F116" s="2"/>
      <c r="G116" s="2"/>
      <c r="H116" s="2"/>
      <c r="I116" s="2"/>
      <c r="J116" s="20"/>
    </row>
    <row r="117" spans="1:10" ht="24.95" customHeight="1">
      <c r="A117" s="2"/>
      <c r="C117" s="2"/>
      <c r="D117" s="2"/>
      <c r="E117" s="2"/>
      <c r="F117" s="2"/>
      <c r="G117" s="2"/>
      <c r="H117" s="2"/>
      <c r="I117" s="2"/>
      <c r="J117" s="20"/>
    </row>
    <row r="118" spans="1:10" ht="24.95" customHeight="1">
      <c r="A118" s="2"/>
      <c r="C118" s="2"/>
      <c r="D118" s="2"/>
      <c r="E118" s="2"/>
      <c r="F118" s="2"/>
      <c r="G118" s="2"/>
      <c r="H118" s="2"/>
      <c r="I118" s="2"/>
      <c r="J118" s="20"/>
    </row>
    <row r="119" spans="1:10" ht="24.95" customHeight="1">
      <c r="A119" s="2"/>
      <c r="C119" s="2"/>
      <c r="D119" s="2"/>
      <c r="E119" s="2"/>
      <c r="F119" s="2"/>
      <c r="G119" s="2"/>
      <c r="H119" s="2"/>
      <c r="I119" s="2"/>
      <c r="J119" s="20"/>
    </row>
    <row r="120" spans="1:10" ht="24.95" customHeight="1">
      <c r="A120" s="2"/>
      <c r="C120" s="2"/>
      <c r="D120" s="2"/>
      <c r="E120" s="2"/>
      <c r="F120" s="2"/>
      <c r="G120" s="2"/>
      <c r="H120" s="2"/>
      <c r="I120" s="2"/>
      <c r="J120" s="20"/>
    </row>
    <row r="121" spans="1:10" ht="24.95" customHeight="1">
      <c r="A121" s="2"/>
      <c r="C121" s="2"/>
      <c r="D121" s="2"/>
      <c r="E121" s="2"/>
      <c r="F121" s="2"/>
      <c r="G121" s="2"/>
      <c r="H121" s="2"/>
      <c r="I121" s="2"/>
      <c r="J121" s="20"/>
    </row>
    <row r="122" spans="1:10" ht="24.95" customHeight="1">
      <c r="A122" s="2"/>
      <c r="C122" s="2"/>
      <c r="D122" s="2"/>
      <c r="E122" s="2"/>
      <c r="F122" s="2"/>
      <c r="G122" s="2"/>
      <c r="H122" s="2"/>
      <c r="I122" s="2"/>
      <c r="J122" s="20"/>
    </row>
    <row r="123" spans="1:10" ht="24.95" customHeight="1">
      <c r="A123" s="2"/>
      <c r="C123" s="2"/>
      <c r="D123" s="2"/>
      <c r="E123" s="2"/>
      <c r="F123" s="2"/>
      <c r="G123" s="2"/>
      <c r="H123" s="2"/>
      <c r="I123" s="2"/>
      <c r="J123" s="20"/>
    </row>
    <row r="124" spans="1:10" ht="24.95" customHeight="1">
      <c r="A124" s="2"/>
      <c r="C124" s="2"/>
      <c r="D124" s="2"/>
      <c r="E124" s="2"/>
      <c r="F124" s="2"/>
      <c r="G124" s="2"/>
      <c r="H124" s="2"/>
      <c r="I124" s="2"/>
      <c r="J124" s="20"/>
    </row>
    <row r="125" spans="1:10" ht="24.95" customHeight="1">
      <c r="A125" s="2"/>
      <c r="C125" s="2"/>
      <c r="D125" s="2"/>
      <c r="E125" s="2"/>
      <c r="F125" s="2"/>
      <c r="G125" s="2"/>
      <c r="H125" s="2"/>
      <c r="I125" s="2"/>
      <c r="J125" s="20"/>
    </row>
    <row r="126" spans="1:10" ht="24.95" customHeight="1">
      <c r="A126" s="2"/>
      <c r="C126" s="2"/>
      <c r="D126" s="2"/>
      <c r="E126" s="2"/>
      <c r="F126" s="2"/>
      <c r="G126" s="2"/>
      <c r="H126" s="2"/>
      <c r="I126" s="2"/>
      <c r="J126" s="20"/>
    </row>
    <row r="127" spans="1:10" ht="24.95" customHeight="1">
      <c r="A127" s="2"/>
      <c r="C127" s="2"/>
      <c r="D127" s="2"/>
      <c r="E127" s="2"/>
      <c r="F127" s="2"/>
      <c r="G127" s="2"/>
      <c r="H127" s="2"/>
      <c r="I127" s="2"/>
      <c r="J127" s="20"/>
    </row>
    <row r="128" spans="1:10" ht="24.95" customHeight="1">
      <c r="A128" s="2"/>
      <c r="C128" s="2"/>
      <c r="D128" s="2"/>
      <c r="E128" s="2"/>
      <c r="F128" s="2"/>
      <c r="G128" s="2"/>
      <c r="H128" s="2"/>
      <c r="I128" s="2"/>
      <c r="J128" s="24"/>
    </row>
    <row r="129" spans="1:10" ht="24.95" customHeight="1">
      <c r="A129" s="2"/>
      <c r="C129" s="2"/>
      <c r="D129" s="2"/>
      <c r="E129" s="2"/>
      <c r="F129" s="2"/>
      <c r="G129" s="2"/>
      <c r="H129" s="2"/>
      <c r="I129" s="2"/>
      <c r="J129" s="2"/>
    </row>
    <row r="130" spans="1:10" ht="24.95" customHeight="1">
      <c r="A130" s="2"/>
      <c r="C130" s="2"/>
      <c r="D130" s="2"/>
      <c r="E130" s="2"/>
      <c r="F130" s="2"/>
      <c r="G130" s="2"/>
      <c r="H130" s="2"/>
      <c r="I130" s="2"/>
      <c r="J130" s="2"/>
    </row>
    <row r="131" spans="1:10" ht="24.95" customHeight="1">
      <c r="A131" s="2"/>
      <c r="C131" s="2"/>
      <c r="D131" s="2"/>
      <c r="E131" s="2"/>
      <c r="F131" s="2"/>
      <c r="G131" s="2"/>
      <c r="H131" s="2"/>
      <c r="I131" s="2"/>
      <c r="J131" s="2"/>
    </row>
    <row r="132" spans="1:10" ht="24.95" customHeight="1">
      <c r="A132" s="2"/>
      <c r="C132" s="2"/>
      <c r="D132" s="2"/>
      <c r="E132" s="2"/>
      <c r="F132" s="2"/>
      <c r="G132" s="2"/>
      <c r="H132" s="2"/>
      <c r="I132" s="2"/>
      <c r="J132" s="2"/>
    </row>
    <row r="133" spans="1:10" ht="24.95" customHeight="1">
      <c r="A133" s="2"/>
      <c r="C133" s="2"/>
      <c r="D133" s="2"/>
      <c r="E133" s="2"/>
      <c r="F133" s="2"/>
      <c r="G133" s="2"/>
      <c r="H133" s="2"/>
      <c r="I133" s="2"/>
      <c r="J133" s="2"/>
    </row>
    <row r="134" spans="1:10" ht="24.95" customHeight="1">
      <c r="A134" s="2"/>
      <c r="C134" s="2"/>
      <c r="D134" s="2"/>
      <c r="E134" s="2"/>
      <c r="F134" s="2"/>
      <c r="G134" s="2"/>
      <c r="H134" s="2"/>
      <c r="I134" s="2"/>
      <c r="J134" s="2"/>
    </row>
    <row r="135" spans="1:10" ht="24.95" customHeight="1">
      <c r="A135" s="2"/>
      <c r="C135" s="2"/>
      <c r="D135" s="2"/>
      <c r="E135" s="2"/>
      <c r="F135" s="2"/>
      <c r="G135" s="2"/>
      <c r="H135" s="2"/>
      <c r="I135" s="2"/>
      <c r="J135" s="2"/>
    </row>
    <row r="136" spans="1:10" ht="24.95" customHeight="1">
      <c r="A136" s="2"/>
      <c r="C136" s="2"/>
      <c r="D136" s="2"/>
      <c r="E136" s="2"/>
      <c r="F136" s="2"/>
      <c r="G136" s="2"/>
      <c r="H136" s="2"/>
      <c r="I136" s="2"/>
      <c r="J136" s="2"/>
    </row>
    <row r="137" spans="1:10" ht="24.95" customHeight="1">
      <c r="A137" s="2"/>
      <c r="C137" s="2"/>
      <c r="D137" s="2"/>
      <c r="E137" s="2"/>
      <c r="F137" s="2"/>
      <c r="G137" s="2"/>
      <c r="H137" s="2"/>
      <c r="I137" s="2"/>
      <c r="J137" s="2"/>
    </row>
    <row r="138" spans="1:10" ht="24.95" customHeight="1">
      <c r="A138" s="2"/>
      <c r="C138" s="2"/>
      <c r="D138" s="2"/>
      <c r="E138" s="2"/>
      <c r="F138" s="2"/>
      <c r="G138" s="2"/>
      <c r="H138" s="2"/>
      <c r="I138" s="2"/>
      <c r="J138" s="2"/>
    </row>
    <row r="139" spans="1:10" ht="24.95" customHeight="1">
      <c r="A139" s="2"/>
      <c r="C139" s="2"/>
      <c r="D139" s="2"/>
      <c r="E139" s="2"/>
      <c r="F139" s="2"/>
      <c r="G139" s="2"/>
      <c r="H139" s="2"/>
      <c r="I139" s="2"/>
      <c r="J139" s="2"/>
    </row>
    <row r="140" spans="1:10" ht="24.95" customHeight="1">
      <c r="A140" s="2"/>
      <c r="C140" s="2"/>
      <c r="D140" s="2"/>
      <c r="E140" s="2"/>
      <c r="F140" s="2"/>
      <c r="G140" s="2"/>
      <c r="H140" s="2"/>
      <c r="I140" s="2"/>
      <c r="J140" s="2"/>
    </row>
    <row r="141" spans="1:10" ht="24.95" customHeight="1">
      <c r="A141" s="2"/>
      <c r="C141" s="2"/>
      <c r="D141" s="2"/>
      <c r="E141" s="2"/>
      <c r="F141" s="2"/>
      <c r="G141" s="2"/>
      <c r="H141" s="2"/>
      <c r="I141" s="2"/>
      <c r="J141" s="2"/>
    </row>
  </sheetData>
  <mergeCells count="39">
    <mergeCell ref="C80:F80"/>
    <mergeCell ref="G75:I75"/>
    <mergeCell ref="G76:I76"/>
    <mergeCell ref="G77:I77"/>
    <mergeCell ref="C78:F78"/>
    <mergeCell ref="C79:F79"/>
    <mergeCell ref="A75:D75"/>
    <mergeCell ref="I6:I7"/>
    <mergeCell ref="J6:J7"/>
    <mergeCell ref="A27:A28"/>
    <mergeCell ref="B27:B28"/>
    <mergeCell ref="C27:C28"/>
    <mergeCell ref="D27:D28"/>
    <mergeCell ref="E27:F27"/>
    <mergeCell ref="G27:H27"/>
    <mergeCell ref="I27:I28"/>
    <mergeCell ref="J27:J28"/>
    <mergeCell ref="A6:A7"/>
    <mergeCell ref="B6:B7"/>
    <mergeCell ref="C6:C7"/>
    <mergeCell ref="D6:D7"/>
    <mergeCell ref="E6:F6"/>
    <mergeCell ref="G6:H6"/>
    <mergeCell ref="G48:H48"/>
    <mergeCell ref="I48:I49"/>
    <mergeCell ref="J48:J49"/>
    <mergeCell ref="A69:A70"/>
    <mergeCell ref="B69:B70"/>
    <mergeCell ref="C69:C70"/>
    <mergeCell ref="D69:D70"/>
    <mergeCell ref="E69:F69"/>
    <mergeCell ref="G69:H69"/>
    <mergeCell ref="I69:I70"/>
    <mergeCell ref="J69:J70"/>
    <mergeCell ref="A48:A49"/>
    <mergeCell ref="B48:B49"/>
    <mergeCell ref="C48:C49"/>
    <mergeCell ref="D48:D49"/>
    <mergeCell ref="E48:F48"/>
  </mergeCells>
  <printOptions horizontalCentered="1"/>
  <pageMargins left="0.19685039370078741" right="0.19685039370078741" top="0.39370078740157483" bottom="0.39370078740157483" header="0.39370078740157483" footer="0.39370078740157483"/>
  <pageSetup paperSize="9" scale="85" orientation="landscape" cellComments="asDisplayed" horizontalDpi="4294967293" verticalDpi="300" r:id="rId1"/>
  <headerFooter alignWithMargins="0">
    <oddHeader>&amp;Rหน้าที่ &amp;P/&amp;N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66"/>
  <sheetViews>
    <sheetView showGridLines="0" tabSelected="1" view="pageBreakPreview" topLeftCell="A14" zoomScaleNormal="100" zoomScaleSheetLayoutView="100" workbookViewId="0">
      <selection activeCell="F26" sqref="F26"/>
    </sheetView>
  </sheetViews>
  <sheetFormatPr defaultRowHeight="21.75"/>
  <cols>
    <col min="1" max="1" width="6.42578125" style="51" customWidth="1"/>
    <col min="2" max="2" width="39.28515625" style="51" customWidth="1"/>
    <col min="3" max="3" width="18.7109375" style="51" customWidth="1"/>
    <col min="4" max="4" width="9.7109375" style="52" customWidth="1"/>
    <col min="5" max="5" width="18.42578125" style="51" customWidth="1"/>
    <col min="6" max="6" width="12.85546875" style="51" customWidth="1"/>
    <col min="7" max="7" width="2.7109375" style="51" customWidth="1"/>
    <col min="8" max="8" width="11.28515625" style="51" customWidth="1"/>
    <col min="9" max="16384" width="9.140625" style="51"/>
  </cols>
  <sheetData>
    <row r="1" spans="1:8">
      <c r="A1" s="168" t="s">
        <v>83</v>
      </c>
      <c r="B1" s="168"/>
      <c r="C1" s="168"/>
      <c r="D1" s="168"/>
      <c r="E1" s="168"/>
      <c r="F1" s="70" t="s">
        <v>24</v>
      </c>
      <c r="G1" s="70"/>
    </row>
    <row r="2" spans="1:8" ht="23.25">
      <c r="A2" s="90" t="s">
        <v>136</v>
      </c>
      <c r="B2" s="63"/>
      <c r="C2" s="63"/>
      <c r="D2" s="88"/>
      <c r="E2" s="63"/>
      <c r="F2" s="91"/>
      <c r="G2" s="91"/>
      <c r="H2" s="56"/>
    </row>
    <row r="3" spans="1:8" ht="23.25">
      <c r="A3" s="90" t="s">
        <v>82</v>
      </c>
      <c r="B3" s="63"/>
      <c r="C3" s="90"/>
      <c r="D3" s="88"/>
      <c r="E3" s="63"/>
      <c r="F3" s="91"/>
      <c r="G3" s="91"/>
      <c r="H3" s="56"/>
    </row>
    <row r="4" spans="1:8" ht="23.25">
      <c r="A4" s="90" t="s">
        <v>84</v>
      </c>
      <c r="B4" s="63"/>
      <c r="C4" s="63"/>
      <c r="D4" s="88"/>
      <c r="E4" s="63"/>
      <c r="F4" s="91"/>
      <c r="G4" s="91"/>
      <c r="H4" s="56"/>
    </row>
    <row r="5" spans="1:8" ht="23.25">
      <c r="A5" s="90" t="s">
        <v>25</v>
      </c>
      <c r="B5" s="87"/>
      <c r="C5" s="87" t="s">
        <v>117</v>
      </c>
      <c r="D5" s="88"/>
      <c r="E5" s="90"/>
      <c r="F5" s="55"/>
      <c r="G5" s="91"/>
      <c r="H5" s="63"/>
    </row>
    <row r="6" spans="1:8" ht="23.25">
      <c r="A6" s="89" t="s">
        <v>85</v>
      </c>
      <c r="B6" s="65"/>
      <c r="C6" s="65" t="s">
        <v>142</v>
      </c>
      <c r="D6" s="88"/>
      <c r="E6" s="87"/>
      <c r="F6" s="86"/>
      <c r="G6" s="91"/>
      <c r="H6" s="63"/>
    </row>
    <row r="7" spans="1:8" ht="23.25">
      <c r="A7" s="85" t="s">
        <v>26</v>
      </c>
      <c r="B7" s="169" t="s">
        <v>1</v>
      </c>
      <c r="C7" s="85" t="s">
        <v>2</v>
      </c>
      <c r="D7" s="169" t="s">
        <v>27</v>
      </c>
      <c r="E7" s="85" t="s">
        <v>3</v>
      </c>
      <c r="F7" s="169" t="s">
        <v>5</v>
      </c>
      <c r="G7" s="55"/>
      <c r="H7" s="63"/>
    </row>
    <row r="8" spans="1:8" ht="23.25">
      <c r="A8" s="83" t="s">
        <v>28</v>
      </c>
      <c r="B8" s="170"/>
      <c r="C8" s="83" t="s">
        <v>4</v>
      </c>
      <c r="D8" s="170"/>
      <c r="E8" s="83" t="s">
        <v>4</v>
      </c>
      <c r="F8" s="170"/>
      <c r="G8" s="86"/>
      <c r="H8" s="63"/>
    </row>
    <row r="9" spans="1:8">
      <c r="A9" s="81"/>
      <c r="B9" s="82" t="s">
        <v>29</v>
      </c>
      <c r="C9" s="45"/>
      <c r="D9" s="81"/>
      <c r="E9" s="45"/>
      <c r="F9" s="81"/>
      <c r="G9" s="84"/>
      <c r="H9" s="63"/>
    </row>
    <row r="10" spans="1:8">
      <c r="A10" s="76">
        <v>1</v>
      </c>
      <c r="B10" s="75" t="s">
        <v>30</v>
      </c>
      <c r="C10" s="46"/>
      <c r="D10" s="76"/>
      <c r="E10" s="47"/>
      <c r="F10" s="75"/>
      <c r="G10" s="64"/>
      <c r="H10" s="63"/>
    </row>
    <row r="11" spans="1:8">
      <c r="A11" s="76"/>
      <c r="B11" s="75" t="s">
        <v>118</v>
      </c>
      <c r="C11" s="48">
        <f>ปร.4!I73</f>
        <v>991864.13599999994</v>
      </c>
      <c r="D11" s="76">
        <v>1.3035000000000001</v>
      </c>
      <c r="E11" s="47">
        <f>C11*D11</f>
        <v>1292894.9012760001</v>
      </c>
      <c r="F11" s="75"/>
      <c r="G11" s="64"/>
    </row>
    <row r="12" spans="1:8">
      <c r="A12" s="76"/>
      <c r="B12" s="75"/>
      <c r="C12" s="48">
        <v>0</v>
      </c>
      <c r="D12" s="76"/>
      <c r="E12" s="47">
        <f>C12*D12</f>
        <v>0</v>
      </c>
      <c r="F12" s="75"/>
      <c r="G12" s="64"/>
    </row>
    <row r="13" spans="1:8">
      <c r="A13" s="76">
        <v>2</v>
      </c>
      <c r="B13" s="75" t="s">
        <v>31</v>
      </c>
      <c r="C13" s="48">
        <v>0</v>
      </c>
      <c r="D13" s="80"/>
      <c r="E13" s="47">
        <f t="shared" ref="E13:E18" si="0">C13*D13</f>
        <v>0</v>
      </c>
      <c r="F13" s="79"/>
      <c r="G13" s="64"/>
    </row>
    <row r="14" spans="1:8">
      <c r="A14" s="76">
        <v>3</v>
      </c>
      <c r="B14" s="78" t="s">
        <v>32</v>
      </c>
      <c r="C14" s="48">
        <v>0</v>
      </c>
      <c r="D14" s="76"/>
      <c r="E14" s="47">
        <f t="shared" si="0"/>
        <v>0</v>
      </c>
      <c r="F14" s="75"/>
      <c r="G14" s="64"/>
    </row>
    <row r="15" spans="1:8">
      <c r="A15" s="76">
        <v>4</v>
      </c>
      <c r="B15" s="75" t="s">
        <v>33</v>
      </c>
      <c r="C15" s="48">
        <v>0</v>
      </c>
      <c r="D15" s="76"/>
      <c r="E15" s="47">
        <f t="shared" si="0"/>
        <v>0</v>
      </c>
      <c r="F15" s="75"/>
      <c r="G15" s="64"/>
    </row>
    <row r="16" spans="1:8">
      <c r="A16" s="75"/>
      <c r="B16" s="75" t="s">
        <v>34</v>
      </c>
      <c r="C16" s="48">
        <v>0</v>
      </c>
      <c r="D16" s="76"/>
      <c r="E16" s="47">
        <f t="shared" si="0"/>
        <v>0</v>
      </c>
      <c r="F16" s="75"/>
      <c r="G16" s="64"/>
    </row>
    <row r="17" spans="1:7">
      <c r="A17" s="75"/>
      <c r="B17" s="75" t="s">
        <v>35</v>
      </c>
      <c r="C17" s="48">
        <v>0</v>
      </c>
      <c r="D17" s="76"/>
      <c r="E17" s="47">
        <f t="shared" si="0"/>
        <v>0</v>
      </c>
      <c r="F17" s="75"/>
      <c r="G17" s="70"/>
    </row>
    <row r="18" spans="1:7">
      <c r="A18" s="75"/>
      <c r="B18" s="75" t="s">
        <v>36</v>
      </c>
      <c r="C18" s="48">
        <v>0</v>
      </c>
      <c r="D18" s="76"/>
      <c r="E18" s="47">
        <f t="shared" si="0"/>
        <v>0</v>
      </c>
      <c r="F18" s="75"/>
      <c r="G18" s="70"/>
    </row>
    <row r="19" spans="1:7">
      <c r="A19" s="75"/>
      <c r="B19" s="77" t="s">
        <v>37</v>
      </c>
      <c r="C19" s="48"/>
      <c r="D19" s="76"/>
      <c r="E19" s="47"/>
      <c r="F19" s="75"/>
      <c r="G19" s="56"/>
    </row>
    <row r="20" spans="1:7">
      <c r="A20" s="73"/>
      <c r="B20" s="73" t="s">
        <v>38</v>
      </c>
      <c r="C20" s="48">
        <v>0</v>
      </c>
      <c r="D20" s="74"/>
      <c r="E20" s="48">
        <v>0</v>
      </c>
      <c r="F20" s="73"/>
      <c r="G20" s="56"/>
    </row>
    <row r="21" spans="1:7" ht="22.5" thickBot="1">
      <c r="A21" s="62"/>
      <c r="B21" s="61" t="s">
        <v>6</v>
      </c>
      <c r="C21" s="59"/>
      <c r="D21" s="72"/>
      <c r="E21" s="49">
        <f>SUM(E10:E20)</f>
        <v>1292894.9012760001</v>
      </c>
      <c r="F21" s="62"/>
      <c r="G21" s="56"/>
    </row>
    <row r="22" spans="1:7" ht="23.25" thickTop="1" thickBot="1">
      <c r="A22" s="69"/>
      <c r="B22" s="71" t="s">
        <v>7</v>
      </c>
      <c r="C22" s="70"/>
      <c r="D22" s="70"/>
      <c r="E22" s="50">
        <f>ROUNDDOWN(E21,-3)</f>
        <v>1292000</v>
      </c>
      <c r="F22" s="69"/>
      <c r="G22" s="56"/>
    </row>
    <row r="23" spans="1:7" ht="22.5" thickTop="1">
      <c r="A23" s="62"/>
      <c r="B23" s="61" t="s">
        <v>39</v>
      </c>
      <c r="C23" s="68" t="str">
        <f>BAHTTEXT(E22)</f>
        <v>หนึ่งล้านสองแสนเก้าหมื่นสองพันบาทถ้วน</v>
      </c>
      <c r="D23" s="67"/>
      <c r="E23" s="66"/>
      <c r="F23" s="58"/>
      <c r="G23" s="56"/>
    </row>
    <row r="24" spans="1:7">
      <c r="A24" s="62"/>
      <c r="B24" s="61" t="s">
        <v>40</v>
      </c>
      <c r="C24" s="59"/>
      <c r="D24" s="60"/>
      <c r="E24" s="93">
        <v>666</v>
      </c>
      <c r="F24" s="92" t="s">
        <v>13</v>
      </c>
      <c r="G24" s="65"/>
    </row>
    <row r="25" spans="1:7">
      <c r="A25" s="62"/>
      <c r="B25" s="61" t="s">
        <v>41</v>
      </c>
      <c r="C25" s="59"/>
      <c r="D25" s="60"/>
      <c r="E25" s="95">
        <f>E22/E24</f>
        <v>1939.9399399399399</v>
      </c>
      <c r="F25" s="92" t="s">
        <v>45</v>
      </c>
      <c r="G25" s="56"/>
    </row>
    <row r="26" spans="1:7">
      <c r="A26" s="64"/>
      <c r="B26" s="171" t="s">
        <v>139</v>
      </c>
      <c r="C26" s="171"/>
      <c r="D26" s="171"/>
      <c r="E26" s="140"/>
      <c r="F26" s="141"/>
      <c r="G26" s="56"/>
    </row>
    <row r="27" spans="1:7">
      <c r="A27" s="64"/>
      <c r="B27" s="177" t="s">
        <v>143</v>
      </c>
      <c r="C27" s="177"/>
      <c r="D27" s="177"/>
      <c r="E27" s="177"/>
      <c r="F27" s="141"/>
      <c r="G27" s="56"/>
    </row>
    <row r="28" spans="1:7">
      <c r="A28" s="64"/>
      <c r="B28" s="177" t="s">
        <v>150</v>
      </c>
      <c r="C28" s="177"/>
      <c r="D28" s="177"/>
      <c r="E28" s="177"/>
      <c r="F28" s="141"/>
      <c r="G28" s="56"/>
    </row>
    <row r="29" spans="1:7" ht="22.5">
      <c r="A29" s="64"/>
      <c r="B29" s="178" t="s">
        <v>140</v>
      </c>
      <c r="C29" s="178"/>
      <c r="D29" s="178"/>
      <c r="E29" s="178"/>
      <c r="F29" s="141"/>
      <c r="G29" s="56"/>
    </row>
    <row r="30" spans="1:7" ht="22.5">
      <c r="A30" s="64"/>
      <c r="B30" s="178" t="s">
        <v>147</v>
      </c>
      <c r="C30" s="178"/>
      <c r="D30" s="178"/>
      <c r="E30" s="178"/>
      <c r="F30" s="141"/>
      <c r="G30" s="56"/>
    </row>
    <row r="31" spans="1:7" ht="22.5">
      <c r="A31" s="64"/>
      <c r="B31" s="178" t="s">
        <v>141</v>
      </c>
      <c r="C31" s="178"/>
      <c r="D31" s="178"/>
      <c r="E31" s="178"/>
      <c r="F31" s="141"/>
      <c r="G31" s="56"/>
    </row>
    <row r="32" spans="1:7" ht="22.5">
      <c r="A32" s="64"/>
      <c r="B32" s="178" t="s">
        <v>149</v>
      </c>
      <c r="C32" s="178"/>
      <c r="D32" s="178"/>
      <c r="E32" s="178"/>
      <c r="F32" s="141"/>
      <c r="G32" s="56"/>
    </row>
    <row r="33" spans="1:7">
      <c r="A33" s="64"/>
      <c r="B33" s="56"/>
      <c r="C33" s="56"/>
      <c r="D33" s="70"/>
      <c r="E33" s="140"/>
      <c r="F33" s="141"/>
      <c r="G33" s="56"/>
    </row>
    <row r="34" spans="1:7">
      <c r="A34" s="64"/>
      <c r="B34" s="56"/>
      <c r="C34" s="56"/>
      <c r="D34" s="70"/>
      <c r="E34" s="140"/>
      <c r="F34" s="141"/>
      <c r="G34" s="56"/>
    </row>
    <row r="35" spans="1:7">
      <c r="A35" s="64"/>
      <c r="B35" s="56"/>
      <c r="C35" s="56"/>
      <c r="D35" s="70"/>
      <c r="E35" s="140"/>
      <c r="F35" s="141"/>
      <c r="G35" s="56"/>
    </row>
    <row r="36" spans="1:7">
      <c r="A36" s="64"/>
      <c r="B36" s="56"/>
      <c r="C36" s="56"/>
      <c r="D36" s="70"/>
      <c r="E36" s="140"/>
      <c r="F36" s="141"/>
      <c r="G36" s="56"/>
    </row>
    <row r="37" spans="1:7">
      <c r="A37" s="64"/>
      <c r="B37" s="56"/>
      <c r="C37" s="56"/>
      <c r="D37" s="70"/>
      <c r="E37" s="140"/>
      <c r="F37" s="141"/>
      <c r="G37" s="56"/>
    </row>
    <row r="38" spans="1:7">
      <c r="A38" s="64"/>
      <c r="B38" s="56"/>
      <c r="C38" s="56"/>
      <c r="D38" s="70"/>
      <c r="E38" s="140"/>
      <c r="F38" s="141"/>
      <c r="G38" s="56"/>
    </row>
    <row r="39" spans="1:7">
      <c r="A39" s="64"/>
      <c r="B39" s="56"/>
      <c r="C39" s="56"/>
      <c r="D39" s="70"/>
      <c r="E39" s="140"/>
      <c r="F39" s="141"/>
      <c r="G39" s="56"/>
    </row>
    <row r="40" spans="1:7">
      <c r="A40" s="64"/>
      <c r="B40" s="56"/>
      <c r="C40" s="56"/>
      <c r="D40" s="70"/>
      <c r="E40" s="140"/>
      <c r="F40" s="141"/>
      <c r="G40" s="56"/>
    </row>
    <row r="41" spans="1:7">
      <c r="A41" s="64"/>
      <c r="B41" s="56"/>
      <c r="C41" s="56"/>
      <c r="D41" s="70"/>
      <c r="E41" s="140"/>
      <c r="F41" s="141"/>
      <c r="G41" s="56"/>
    </row>
    <row r="42" spans="1:7" ht="23.25">
      <c r="A42" s="55"/>
      <c r="B42" s="55"/>
      <c r="C42" s="55"/>
      <c r="D42" s="57"/>
      <c r="E42" s="55"/>
      <c r="F42" s="55"/>
      <c r="G42" s="56"/>
    </row>
    <row r="43" spans="1:7">
      <c r="D43" s="51"/>
      <c r="G43" s="56"/>
    </row>
    <row r="44" spans="1:7">
      <c r="G44" s="56"/>
    </row>
    <row r="45" spans="1:7" ht="23.25">
      <c r="G45" s="55"/>
    </row>
    <row r="63" spans="14:14">
      <c r="N63" s="54"/>
    </row>
    <row r="64" spans="14:14">
      <c r="N64" s="53"/>
    </row>
    <row r="65" spans="14:14">
      <c r="N65" s="53"/>
    </row>
    <row r="66" spans="14:14">
      <c r="N66" s="53"/>
    </row>
  </sheetData>
  <mergeCells count="11">
    <mergeCell ref="B32:E32"/>
    <mergeCell ref="B27:E27"/>
    <mergeCell ref="B28:E28"/>
    <mergeCell ref="B29:E29"/>
    <mergeCell ref="B30:E30"/>
    <mergeCell ref="B31:E31"/>
    <mergeCell ref="A1:E1"/>
    <mergeCell ref="B7:B8"/>
    <mergeCell ref="D7:D8"/>
    <mergeCell ref="F7:F8"/>
    <mergeCell ref="B26:D26"/>
  </mergeCells>
  <pageMargins left="0.15748031496062992" right="0.19685039370078741" top="0.19685039370078741" bottom="0.19685039370078741" header="0.51181102362204722" footer="0.51181102362204722"/>
  <pageSetup paperSize="9" scale="85" orientation="portrait" horizontalDpi="4294967292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96CBE1-AD19-47E5-B464-6FDA0F665296}">
  <dimension ref="A1:F71"/>
  <sheetViews>
    <sheetView topLeftCell="A25" workbookViewId="0">
      <selection activeCell="B2" sqref="A2:D32"/>
    </sheetView>
  </sheetViews>
  <sheetFormatPr defaultColWidth="0" defaultRowHeight="21.75" zeroHeight="1"/>
  <cols>
    <col min="1" max="1" width="6.140625" style="134" customWidth="1"/>
    <col min="2" max="2" width="66.140625" style="134" customWidth="1"/>
    <col min="3" max="3" width="15.5703125" style="134" customWidth="1"/>
    <col min="4" max="4" width="13.7109375" style="134" customWidth="1"/>
    <col min="5" max="16384" width="0" style="134" hidden="1"/>
  </cols>
  <sheetData>
    <row r="1" spans="1:4" s="133" customFormat="1" ht="9.75" customHeight="1">
      <c r="A1" s="99"/>
      <c r="B1" s="99"/>
      <c r="C1" s="99"/>
      <c r="D1" s="99"/>
    </row>
    <row r="2" spans="1:4" s="133" customFormat="1" ht="21.75" customHeight="1">
      <c r="A2" s="100"/>
      <c r="B2" s="100"/>
      <c r="C2" s="100"/>
      <c r="D2" s="101" t="s">
        <v>125</v>
      </c>
    </row>
    <row r="3" spans="1:4">
      <c r="A3" s="172" t="s">
        <v>126</v>
      </c>
      <c r="B3" s="172"/>
      <c r="C3" s="172"/>
      <c r="D3" s="172"/>
    </row>
    <row r="4" spans="1:4" ht="23.25" customHeight="1">
      <c r="A4" s="102"/>
      <c r="B4" s="102"/>
      <c r="C4" s="102"/>
      <c r="D4" s="102"/>
    </row>
    <row r="5" spans="1:4" ht="23.25">
      <c r="A5" s="103" t="s">
        <v>145</v>
      </c>
      <c r="B5" s="104"/>
      <c r="C5" s="104"/>
      <c r="D5" s="104"/>
    </row>
    <row r="6" spans="1:4">
      <c r="A6" s="105" t="s">
        <v>127</v>
      </c>
      <c r="B6" s="104"/>
      <c r="C6" s="104"/>
      <c r="D6" s="104"/>
    </row>
    <row r="7" spans="1:4">
      <c r="A7" s="106" t="s">
        <v>135</v>
      </c>
      <c r="B7" s="104"/>
      <c r="C7" s="104"/>
      <c r="D7" s="104"/>
    </row>
    <row r="8" spans="1:4">
      <c r="A8" s="106"/>
      <c r="B8" s="104"/>
      <c r="C8" s="104"/>
      <c r="D8" s="104"/>
    </row>
    <row r="9" spans="1:4">
      <c r="A9" s="107" t="s">
        <v>132</v>
      </c>
      <c r="B9" s="104"/>
      <c r="C9" s="104"/>
      <c r="D9" s="104"/>
    </row>
    <row r="10" spans="1:4" ht="21" customHeight="1" thickBot="1">
      <c r="A10" s="108" t="s">
        <v>128</v>
      </c>
      <c r="B10" s="108" t="s">
        <v>128</v>
      </c>
      <c r="C10" s="109" t="s">
        <v>128</v>
      </c>
      <c r="D10" s="108" t="s">
        <v>129</v>
      </c>
    </row>
    <row r="11" spans="1:4" ht="22.5" thickTop="1">
      <c r="A11" s="173" t="s">
        <v>0</v>
      </c>
      <c r="B11" s="173" t="s">
        <v>1</v>
      </c>
      <c r="C11" s="173" t="s">
        <v>130</v>
      </c>
      <c r="D11" s="173" t="s">
        <v>5</v>
      </c>
    </row>
    <row r="12" spans="1:4" ht="22.5" thickBot="1">
      <c r="A12" s="174"/>
      <c r="B12" s="174"/>
      <c r="C12" s="175"/>
      <c r="D12" s="174"/>
    </row>
    <row r="13" spans="1:4" ht="22.5" thickTop="1">
      <c r="A13" s="110"/>
      <c r="B13" s="111" t="s">
        <v>131</v>
      </c>
      <c r="C13" s="112"/>
      <c r="D13" s="111"/>
    </row>
    <row r="14" spans="1:4">
      <c r="A14" s="113">
        <v>1</v>
      </c>
      <c r="B14" s="114" t="s">
        <v>133</v>
      </c>
      <c r="C14" s="115">
        <f>ปร.5!E22</f>
        <v>1292000</v>
      </c>
      <c r="D14" s="116"/>
    </row>
    <row r="15" spans="1:4">
      <c r="A15" s="117"/>
      <c r="B15" s="118" t="s">
        <v>134</v>
      </c>
      <c r="C15" s="119"/>
      <c r="D15" s="120"/>
    </row>
    <row r="16" spans="1:4">
      <c r="A16" s="121"/>
      <c r="B16" s="118"/>
      <c r="C16" s="119"/>
      <c r="D16" s="120"/>
    </row>
    <row r="17" spans="1:6">
      <c r="A17" s="121"/>
      <c r="B17" s="120"/>
      <c r="C17" s="122"/>
      <c r="D17" s="120"/>
    </row>
    <row r="18" spans="1:6">
      <c r="A18" s="120"/>
      <c r="B18" s="123"/>
      <c r="C18" s="122"/>
      <c r="D18" s="120"/>
    </row>
    <row r="19" spans="1:6">
      <c r="A19" s="120"/>
      <c r="B19" s="124"/>
      <c r="C19" s="122"/>
      <c r="D19" s="120"/>
    </row>
    <row r="20" spans="1:6">
      <c r="A20" s="120"/>
      <c r="B20" s="124"/>
      <c r="C20" s="122"/>
      <c r="D20" s="120"/>
    </row>
    <row r="21" spans="1:6">
      <c r="A21" s="120"/>
      <c r="B21" s="124"/>
      <c r="C21" s="122"/>
      <c r="D21" s="120"/>
    </row>
    <row r="22" spans="1:6">
      <c r="A22" s="120"/>
      <c r="B22" s="124"/>
      <c r="C22" s="119"/>
      <c r="D22" s="120"/>
    </row>
    <row r="23" spans="1:6" ht="22.5" thickBot="1">
      <c r="A23" s="125" t="s">
        <v>131</v>
      </c>
      <c r="B23" s="126" t="s">
        <v>6</v>
      </c>
      <c r="C23" s="127">
        <f>C14+C15</f>
        <v>1292000</v>
      </c>
      <c r="D23" s="128"/>
    </row>
    <row r="24" spans="1:6" s="135" customFormat="1" thickTop="1">
      <c r="A24" s="118"/>
      <c r="B24" s="129" t="str">
        <f>BAHTTEXT(C23)</f>
        <v>หนึ่งล้านสองแสนเก้าหมื่นสองพันบาทถ้วน</v>
      </c>
      <c r="C24" s="130"/>
      <c r="D24" s="131"/>
    </row>
    <row r="25" spans="1:6" s="136" customFormat="1" ht="21" customHeight="1">
      <c r="A25" s="132"/>
      <c r="B25" s="171" t="s">
        <v>139</v>
      </c>
      <c r="C25" s="171"/>
      <c r="D25" s="171"/>
    </row>
    <row r="26" spans="1:6" s="136" customFormat="1" ht="36" customHeight="1">
      <c r="A26" s="137"/>
      <c r="B26" s="177" t="s">
        <v>143</v>
      </c>
      <c r="C26" s="177"/>
      <c r="D26" s="99"/>
    </row>
    <row r="27" spans="1:6" s="136" customFormat="1" ht="22.5" customHeight="1">
      <c r="A27" s="99"/>
      <c r="B27" s="177" t="s">
        <v>146</v>
      </c>
      <c r="C27" s="177"/>
      <c r="D27" s="99"/>
    </row>
    <row r="28" spans="1:6" s="136" customFormat="1" ht="34.5" customHeight="1">
      <c r="A28" s="138"/>
      <c r="B28" s="178" t="s">
        <v>140</v>
      </c>
      <c r="C28" s="178"/>
      <c r="D28" s="142"/>
    </row>
    <row r="29" spans="1:6" s="136" customFormat="1" ht="25.5" customHeight="1">
      <c r="B29" s="178" t="s">
        <v>147</v>
      </c>
      <c r="C29" s="178"/>
      <c r="D29" s="142"/>
      <c r="E29" s="139"/>
      <c r="F29" s="139"/>
    </row>
    <row r="30" spans="1:6" s="136" customFormat="1" ht="37.5" customHeight="1">
      <c r="A30" s="139"/>
      <c r="B30" s="178" t="s">
        <v>141</v>
      </c>
      <c r="C30" s="178"/>
      <c r="D30" s="142"/>
    </row>
    <row r="31" spans="1:6" s="136" customFormat="1" ht="23.25" customHeight="1">
      <c r="B31" s="178" t="s">
        <v>148</v>
      </c>
      <c r="C31" s="178"/>
      <c r="D31" s="142" t="s">
        <v>144</v>
      </c>
    </row>
    <row r="32" spans="1:6" s="136" customFormat="1" ht="39" customHeight="1">
      <c r="B32" s="176"/>
      <c r="C32" s="176"/>
      <c r="D32" s="176"/>
    </row>
    <row r="33" spans="2:4" s="136" customFormat="1" ht="24" customHeight="1">
      <c r="B33" s="176"/>
      <c r="C33" s="176"/>
      <c r="D33" s="176"/>
    </row>
    <row r="34" spans="2:4" s="136" customFormat="1" ht="31.5" customHeight="1">
      <c r="B34" s="176"/>
      <c r="C34" s="176"/>
      <c r="D34" s="176"/>
    </row>
    <row r="35" spans="2:4" s="136" customFormat="1" ht="23.25" customHeight="1">
      <c r="B35" s="176"/>
      <c r="C35" s="176"/>
      <c r="D35" s="176"/>
    </row>
    <row r="36" spans="2:4" s="136" customFormat="1" ht="21"/>
    <row r="37" spans="2:4"/>
    <row r="38" spans="2:4"/>
    <row r="39" spans="2:4"/>
    <row r="40" spans="2:4"/>
    <row r="41" spans="2:4"/>
    <row r="42" spans="2:4"/>
    <row r="43" spans="2:4"/>
    <row r="44" spans="2:4"/>
    <row r="45" spans="2:4"/>
    <row r="46" spans="2:4"/>
    <row r="47" spans="2:4"/>
    <row r="48" spans="2:4"/>
    <row r="49"/>
    <row r="50"/>
    <row r="51"/>
    <row r="52"/>
    <row r="53"/>
    <row r="54"/>
    <row r="55"/>
    <row r="56"/>
    <row r="57" hidden="1"/>
    <row r="58" hidden="1"/>
    <row r="59" hidden="1"/>
    <row r="60"/>
    <row r="61"/>
    <row r="62"/>
    <row r="63"/>
    <row r="64"/>
    <row r="65"/>
    <row r="66"/>
    <row r="67" ht="21.75" customHeight="1"/>
    <row r="68" ht="21.75" customHeight="1"/>
    <row r="69" ht="21.75" customHeight="1"/>
    <row r="70" ht="21.75" customHeight="1"/>
    <row r="71" ht="21.75" customHeight="1"/>
  </sheetData>
  <mergeCells count="16">
    <mergeCell ref="B31:C31"/>
    <mergeCell ref="B32:D32"/>
    <mergeCell ref="B33:D33"/>
    <mergeCell ref="B34:D34"/>
    <mergeCell ref="B35:D35"/>
    <mergeCell ref="B25:D25"/>
    <mergeCell ref="B27:C27"/>
    <mergeCell ref="B29:C29"/>
    <mergeCell ref="B28:C28"/>
    <mergeCell ref="B26:C26"/>
    <mergeCell ref="B30:C30"/>
    <mergeCell ref="A3:D3"/>
    <mergeCell ref="A11:A12"/>
    <mergeCell ref="B11:B12"/>
    <mergeCell ref="C11:C12"/>
    <mergeCell ref="D11:D12"/>
  </mergeCells>
  <pageMargins left="0.11811023622047245" right="0.11811023622047245" top="0.19685039370078741" bottom="0.15748031496062992" header="0.31496062992125984" footer="0.31496062992125984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3</vt:i4>
      </vt:variant>
      <vt:variant>
        <vt:lpstr>ช่วงที่มีชื่อ</vt:lpstr>
      </vt:variant>
      <vt:variant>
        <vt:i4>3</vt:i4>
      </vt:variant>
    </vt:vector>
  </HeadingPairs>
  <TitlesOfParts>
    <vt:vector size="6" baseType="lpstr">
      <vt:lpstr>ปร.4</vt:lpstr>
      <vt:lpstr>ปร.5</vt:lpstr>
      <vt:lpstr>ปร.6</vt:lpstr>
      <vt:lpstr>ปร.4!Print_Area</vt:lpstr>
      <vt:lpstr>ปร.5!Print_Area</vt:lpstr>
      <vt:lpstr>ปร.4!Print_Titles</vt:lpstr>
    </vt:vector>
  </TitlesOfParts>
  <Company>&lt;arabianhorse&gt;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iLLUSiON</dc:creator>
  <cp:lastModifiedBy>Win10x64Bit</cp:lastModifiedBy>
  <cp:lastPrinted>2020-06-23T09:44:20Z</cp:lastPrinted>
  <dcterms:created xsi:type="dcterms:W3CDTF">2007-05-09T06:35:08Z</dcterms:created>
  <dcterms:modified xsi:type="dcterms:W3CDTF">2020-06-23T09:45:05Z</dcterms:modified>
</cp:coreProperties>
</file>